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56615_office_plk-sa_pl/Documents/Pulpit/POSTĘPOWANIA I UMOWY/sprzątanie/2026_2027/"/>
    </mc:Choice>
  </mc:AlternateContent>
  <xr:revisionPtr revIDLastSave="0" documentId="8_{2074F30B-0619-4D96-A037-42B785522E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 ISE Brochów" sheetId="1" r:id="rId1"/>
    <sheet name="2. ISE Główny" sheetId="3" r:id="rId2"/>
    <sheet name="3. ISE Legnica" sheetId="2" r:id="rId3"/>
    <sheet name="4. ISE Głogów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4" i="1" l="1"/>
  <c r="M29" i="1"/>
  <c r="M23" i="1"/>
  <c r="M22" i="1"/>
  <c r="M21" i="1"/>
  <c r="M19" i="1"/>
  <c r="M18" i="1"/>
  <c r="M17" i="1"/>
  <c r="M16" i="1"/>
  <c r="M15" i="1"/>
  <c r="M14" i="1"/>
  <c r="M13" i="1"/>
  <c r="M10" i="1"/>
  <c r="M6" i="1"/>
  <c r="L22" i="3"/>
  <c r="L13" i="3"/>
  <c r="L19" i="3"/>
  <c r="L23" i="3"/>
  <c r="L29" i="3"/>
  <c r="L6" i="3"/>
  <c r="D19" i="2"/>
  <c r="L32" i="3"/>
  <c r="L31" i="3"/>
  <c r="L30" i="3"/>
  <c r="L25" i="3"/>
  <c r="L24" i="3"/>
  <c r="K22" i="3"/>
  <c r="J22" i="3"/>
  <c r="I22" i="3"/>
  <c r="H22" i="3"/>
  <c r="G22" i="3"/>
  <c r="F22" i="3"/>
  <c r="E22" i="3"/>
  <c r="L21" i="3"/>
  <c r="L20" i="3"/>
  <c r="L17" i="3"/>
  <c r="L12" i="3"/>
  <c r="L8" i="3"/>
  <c r="L7" i="3"/>
  <c r="F34" i="4"/>
  <c r="F33" i="4"/>
  <c r="F32" i="4"/>
  <c r="F31" i="4"/>
  <c r="F30" i="4"/>
  <c r="F29" i="4"/>
  <c r="E28" i="4"/>
  <c r="F28" i="4" s="1"/>
  <c r="F27" i="4"/>
  <c r="F26" i="4"/>
  <c r="E25" i="4"/>
  <c r="D25" i="4"/>
  <c r="F25" i="4" s="1"/>
  <c r="F24" i="4"/>
  <c r="F23" i="4"/>
  <c r="E22" i="4"/>
  <c r="D22" i="4"/>
  <c r="F22" i="4" s="1"/>
  <c r="F21" i="4"/>
  <c r="F20" i="4"/>
  <c r="F19" i="4"/>
  <c r="F18" i="4"/>
  <c r="F17" i="4"/>
  <c r="F16" i="4"/>
  <c r="F15" i="4"/>
  <c r="F14" i="4"/>
  <c r="D13" i="4"/>
  <c r="F13" i="4" s="1"/>
  <c r="F12" i="4"/>
  <c r="F11" i="4"/>
  <c r="F10" i="4"/>
  <c r="F9" i="4"/>
  <c r="F8" i="4"/>
  <c r="F7" i="4"/>
  <c r="F6" i="4"/>
  <c r="M33" i="1" l="1"/>
  <c r="M32" i="1"/>
  <c r="M31" i="1"/>
  <c r="M30" i="1"/>
  <c r="I28" i="1"/>
  <c r="F28" i="1"/>
  <c r="E28" i="1"/>
  <c r="M27" i="1"/>
  <c r="M26" i="1"/>
  <c r="I25" i="1"/>
  <c r="M25" i="1" s="1"/>
  <c r="F25" i="1"/>
  <c r="E25" i="1"/>
  <c r="M24" i="1"/>
  <c r="G22" i="1"/>
  <c r="E22" i="1"/>
  <c r="M20" i="1"/>
  <c r="F19" i="1"/>
  <c r="F22" i="1" s="1"/>
  <c r="I13" i="1"/>
  <c r="D13" i="1"/>
  <c r="D22" i="1" s="1"/>
  <c r="M12" i="1"/>
  <c r="M11" i="1"/>
  <c r="M9" i="1"/>
  <c r="M8" i="1"/>
  <c r="M7" i="1"/>
  <c r="I6" i="1"/>
  <c r="M28" i="1" l="1"/>
  <c r="I22" i="1"/>
  <c r="D6" i="2" l="1"/>
  <c r="F7" i="2" l="1"/>
  <c r="F8" i="2"/>
  <c r="F9" i="2"/>
  <c r="F10" i="2"/>
  <c r="F11" i="2"/>
  <c r="F12" i="2"/>
  <c r="F13" i="2"/>
  <c r="F14" i="2"/>
  <c r="F15" i="2"/>
  <c r="F16" i="2"/>
  <c r="F17" i="2"/>
  <c r="F18" i="2"/>
  <c r="F21" i="2"/>
  <c r="F23" i="2"/>
  <c r="F24" i="2"/>
  <c r="F25" i="2"/>
  <c r="F26" i="2"/>
  <c r="F27" i="2"/>
  <c r="F28" i="2"/>
  <c r="F29" i="2"/>
  <c r="F30" i="2"/>
  <c r="F31" i="2"/>
  <c r="F32" i="2"/>
  <c r="F33" i="2"/>
  <c r="F34" i="2"/>
  <c r="E19" i="2" l="1"/>
  <c r="F6" i="2"/>
  <c r="E22" i="2" l="1"/>
  <c r="D22" i="2"/>
  <c r="F22" i="2" s="1"/>
  <c r="F19" i="2"/>
  <c r="F20" i="2"/>
</calcChain>
</file>

<file path=xl/sharedStrings.xml><?xml version="1.0" encoding="utf-8"?>
<sst xmlns="http://schemas.openxmlformats.org/spreadsheetml/2006/main" count="323" uniqueCount="79">
  <si>
    <t>Lokalizacja/adres oraz nazwa/rodzaj obiektu</t>
  </si>
  <si>
    <t>Lp.</t>
  </si>
  <si>
    <t xml:space="preserve">Nazwa powierzchni </t>
  </si>
  <si>
    <t>J.m.</t>
  </si>
  <si>
    <t>RAZEM:</t>
  </si>
  <si>
    <t>Uwagi</t>
  </si>
  <si>
    <t>Powierzchnia pomieszczeń</t>
  </si>
  <si>
    <t>m²</t>
  </si>
  <si>
    <t>dywany/ wykładzina dywanowa</t>
  </si>
  <si>
    <r>
      <t>m</t>
    </r>
    <r>
      <rPr>
        <sz val="9"/>
        <rFont val="Calibri"/>
        <family val="2"/>
        <charset val="238"/>
      </rPr>
      <t>²</t>
    </r>
  </si>
  <si>
    <t>kamień</t>
  </si>
  <si>
    <t>parkiet/ panele</t>
  </si>
  <si>
    <t>PCV/linoleum</t>
  </si>
  <si>
    <t>terakota/ gres</t>
  </si>
  <si>
    <t>beton</t>
  </si>
  <si>
    <r>
      <t>Powierzchnia sanitariatów i pom.socjalnych</t>
    </r>
    <r>
      <rPr>
        <sz val="9"/>
        <rFont val="Tahoma"/>
        <family val="2"/>
        <charset val="238"/>
      </rPr>
      <t>**</t>
    </r>
    <r>
      <rPr>
        <b/>
        <sz val="9"/>
        <rFont val="Tahoma"/>
        <family val="2"/>
        <charset val="238"/>
      </rPr>
      <t xml:space="preserve"> </t>
    </r>
  </si>
  <si>
    <r>
      <t>m</t>
    </r>
    <r>
      <rPr>
        <b/>
        <sz val="9"/>
        <rFont val="Calibri"/>
        <family val="2"/>
        <charset val="238"/>
      </rPr>
      <t>²</t>
    </r>
  </si>
  <si>
    <t xml:space="preserve">powierzchnia podłogi </t>
  </si>
  <si>
    <t>powierzchnia glazury ściennej</t>
  </si>
  <si>
    <t>ilość umywalek/zlewozmywaków</t>
  </si>
  <si>
    <t>szt</t>
  </si>
  <si>
    <t>ilość sedesów/pisuarów</t>
  </si>
  <si>
    <t>ilość kabin prysznicowych</t>
  </si>
  <si>
    <r>
      <t xml:space="preserve">Powierzchnia ciągów komunikacyjnych </t>
    </r>
    <r>
      <rPr>
        <sz val="9"/>
        <rFont val="Tahoma"/>
        <family val="2"/>
        <charset val="238"/>
      </rPr>
      <t>(w tym korytarze, schody, klatki schodowe)</t>
    </r>
  </si>
  <si>
    <t>wykładzina dywanowa</t>
  </si>
  <si>
    <t>powierzchnie twarde, zmywalne</t>
  </si>
  <si>
    <t>Powierzchnia wewnętrzna RAZEM</t>
  </si>
  <si>
    <t>Winda - ilość</t>
  </si>
  <si>
    <t>Powierzchnia zewnętrzna przy budynku</t>
  </si>
  <si>
    <t>teren utwardzony</t>
  </si>
  <si>
    <t>teren zielony</t>
  </si>
  <si>
    <t>Liczba koszy/niszczarek</t>
  </si>
  <si>
    <t>pojemność 30 litrów</t>
  </si>
  <si>
    <t>pojemność 60 litrów</t>
  </si>
  <si>
    <t>pojemność 90 litrów</t>
  </si>
  <si>
    <t>pojemność 120 litrów</t>
  </si>
  <si>
    <t>Segregacja śmieci</t>
  </si>
  <si>
    <t>TAK/NIE</t>
  </si>
  <si>
    <r>
      <t xml:space="preserve">Liczba pracowników i osób odwiedzających </t>
    </r>
    <r>
      <rPr>
        <sz val="9"/>
        <rFont val="Tahoma"/>
        <family val="2"/>
        <charset val="238"/>
      </rPr>
      <t>(średnio na miesiąc)***</t>
    </r>
  </si>
  <si>
    <t>os</t>
  </si>
  <si>
    <t>**</t>
  </si>
  <si>
    <t>Ogólna powierzchnia sanitariatów i pomieszczeń socjalnych liczona tylko po powierzchni podłogi</t>
  </si>
  <si>
    <t>***</t>
  </si>
  <si>
    <t>ilość osób konieczna do podania w celu właściwego oszacowania przez wykonawcę kosztów środków higieny osobistej (w przypadku jeśli wykonawca zapewnia w danej lokalizacji środki higieniczne)</t>
  </si>
  <si>
    <t xml:space="preserve">KARTY OBMIAROWE/WYKAZ POWIERZCHNI Z PODZIAŁEM NA LOKALIZACJE </t>
  </si>
  <si>
    <t>Budynek Sekcji wraz z magazynem Legnica ul. Dworcowa 7a</t>
  </si>
  <si>
    <t xml:space="preserve"> ul. Hubska 2
 50-502 Wrocław
(pomieszczenia administracyjne, budynek nr 104000701)</t>
  </si>
  <si>
    <t>ul. Sucha 10/12
 50-086 Wrocław
(megafonownia)</t>
  </si>
  <si>
    <t>ul. Hubska 2 
50-502 Wrocław 
(magazyn ISE W-w Gł.- pom. biurowe, budynek nr 109000461)</t>
  </si>
  <si>
    <t>ul. Hubska 2 
50-502 Wrocław 
(siedziba ISE Wrocław Główny, budynek nr 101000427)</t>
  </si>
  <si>
    <r>
      <t xml:space="preserve">Powierzchnia ciągów komunikacyjnych 
</t>
    </r>
    <r>
      <rPr>
        <sz val="9"/>
        <rFont val="Tahoma"/>
        <family val="2"/>
        <charset val="238"/>
      </rPr>
      <t>(w tym korytarze, schody, klatki schodowe)</t>
    </r>
  </si>
  <si>
    <t>ul. Kolejowa 1 
56-400 Oleśnica 
(budynek po byłej siedzibie sekcji) nr inwent. 101000423</t>
  </si>
  <si>
    <t>KARTY OBMIAROWE/WYKAZ POWIERZCHNI Z PODZIAŁEM NA LOKALIZACJE *</t>
  </si>
  <si>
    <t>Budynek Biurowy ISE Wrocław Brochów ul. Mościckiego 36</t>
  </si>
  <si>
    <t>Budynek nastawni WBB-11 st. Wrocław Brochów ul. Mościckiego 36</t>
  </si>
  <si>
    <t>Budynek nastawni WBB st. Wrocław Brochów ul. Mościckiego 36</t>
  </si>
  <si>
    <t>LCS Wrocław Muchobór ul. Muchoborska Wrocław</t>
  </si>
  <si>
    <t>Budynek nastawni WBA-1 st. Wrocław Brochów ul. Mościckiego 36</t>
  </si>
  <si>
    <t>*</t>
  </si>
  <si>
    <t>W przypadku postępowanie na kilka lokalizacji, można wypełnić dla każdego obiektu osobną kartę lub jedną kartę obmiarową na kilka obiektów. W kolumnach są już ustawione formuły matematyczne zliczające dane.</t>
  </si>
  <si>
    <t>Siedziba Sekcji Eksploatacji Głogów ul. Plac 1000-lecia 1 Głogów</t>
  </si>
  <si>
    <t>Węgliniec ul. Kolejowa 5 budynek biurowy</t>
  </si>
  <si>
    <r>
      <t xml:space="preserve">Okna  </t>
    </r>
    <r>
      <rPr>
        <sz val="9"/>
        <rFont val="Tahoma"/>
        <family val="2"/>
        <charset val="238"/>
      </rPr>
      <t>(szt…14.)</t>
    </r>
  </si>
  <si>
    <t>Zespół kontenerów biurowo-socjalnych przy WG-1 na st. Wrocław Gądów ul. Strzegomska 85A</t>
  </si>
  <si>
    <t>Budynek nastawni wykonawczej WG-1 Wrocław Gądów ul. Strzegomska 85A</t>
  </si>
  <si>
    <t xml:space="preserve">Budynek nastawni dysponującej WG Wrocław Gądów </t>
  </si>
  <si>
    <t>tak</t>
  </si>
  <si>
    <t xml:space="preserve">Załącznik nr  2a   dla części nr 1 </t>
  </si>
  <si>
    <t>załącznik nr 2b dla części 2</t>
  </si>
  <si>
    <t>Załącznik nr 2 c dla części 3</t>
  </si>
  <si>
    <t>Załącznik nr 2d dla części nr 4</t>
  </si>
  <si>
    <t>Postępowanie pn.:"„Świadczenie usługi utrzymania czystości i porządku w pomieszczeniach i na terenie zewnętrznym na obszarze działania Zakładu Linii Kolejowych we Wrocławiu z podziałem na cztery części.”:</t>
  </si>
  <si>
    <t>LCS Wrocław Popowice</t>
  </si>
  <si>
    <t>WGA Wrocław Główny</t>
  </si>
  <si>
    <t>LCS Grabowno Wielkie</t>
  </si>
  <si>
    <t xml:space="preserve">Okna </t>
  </si>
  <si>
    <t xml:space="preserve">Okna  </t>
  </si>
  <si>
    <t>Sala pouczeń, biuro magazynu, biuro diagnostów - Siedziba Sekcji Eksploatacji Głogów ul. Plac 1000-lecia 1 Głogów</t>
  </si>
  <si>
    <t>budynek nastawni Wrocław Muchobór WM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</si>
</sst>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right" vertical="center"/>
    </xf>
    <xf numFmtId="0" fontId="6" fillId="0" borderId="15" xfId="0" applyFont="1" applyBorder="1" applyAlignment="1">
      <alignment horizontal="center" vertical="center"/>
    </xf>
    <xf numFmtId="2" fontId="6" fillId="0" borderId="18" xfId="0" applyNumberFormat="1" applyFont="1" applyBorder="1" applyAlignment="1">
      <alignment vertical="center"/>
    </xf>
    <xf numFmtId="0" fontId="5" fillId="0" borderId="19" xfId="0" applyFont="1" applyBorder="1" applyAlignment="1">
      <alignment horizontal="center" vertical="center"/>
    </xf>
    <xf numFmtId="0" fontId="6" fillId="0" borderId="18" xfId="0" applyFont="1" applyBorder="1" applyAlignment="1">
      <alignment horizontal="right" vertical="center" wrapText="1"/>
    </xf>
    <xf numFmtId="0" fontId="6" fillId="0" borderId="20" xfId="0" applyFont="1" applyBorder="1" applyAlignment="1">
      <alignment horizontal="right" vertical="center" wrapText="1"/>
    </xf>
    <xf numFmtId="2" fontId="6" fillId="0" borderId="24" xfId="0" applyNumberFormat="1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6" fillId="0" borderId="25" xfId="0" applyFont="1" applyBorder="1" applyAlignment="1">
      <alignment horizontal="right" vertical="center" wrapText="1"/>
    </xf>
    <xf numFmtId="0" fontId="6" fillId="0" borderId="26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6" fillId="0" borderId="27" xfId="0" applyFont="1" applyBorder="1" applyAlignment="1">
      <alignment horizontal="right" vertical="center" wrapText="1"/>
    </xf>
    <xf numFmtId="0" fontId="6" fillId="0" borderId="28" xfId="0" applyFont="1" applyBorder="1" applyAlignment="1">
      <alignment horizontal="center" vertical="center"/>
    </xf>
    <xf numFmtId="2" fontId="6" fillId="0" borderId="29" xfId="0" applyNumberFormat="1" applyFont="1" applyBorder="1" applyAlignment="1">
      <alignment vertical="center"/>
    </xf>
    <xf numFmtId="0" fontId="6" fillId="0" borderId="25" xfId="0" applyFont="1" applyBorder="1" applyAlignment="1">
      <alignment horizontal="right" vertical="center"/>
    </xf>
    <xf numFmtId="0" fontId="5" fillId="0" borderId="26" xfId="0" applyFont="1" applyBorder="1" applyAlignment="1">
      <alignment horizontal="center" vertical="center"/>
    </xf>
    <xf numFmtId="2" fontId="6" fillId="0" borderId="33" xfId="0" applyNumberFormat="1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2" fontId="5" fillId="3" borderId="2" xfId="0" applyNumberFormat="1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center" vertical="center"/>
    </xf>
    <xf numFmtId="4" fontId="6" fillId="3" borderId="3" xfId="0" applyNumberFormat="1" applyFont="1" applyFill="1" applyBorder="1" applyAlignment="1">
      <alignment vertical="center"/>
    </xf>
    <xf numFmtId="2" fontId="5" fillId="0" borderId="2" xfId="0" applyNumberFormat="1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horizontal="right" vertical="center" wrapText="1"/>
    </xf>
    <xf numFmtId="4" fontId="6" fillId="0" borderId="24" xfId="0" applyNumberFormat="1" applyFont="1" applyBorder="1" applyAlignment="1">
      <alignment vertical="center"/>
    </xf>
    <xf numFmtId="2" fontId="6" fillId="0" borderId="38" xfId="0" applyNumberFormat="1" applyFont="1" applyBorder="1" applyAlignment="1">
      <alignment horizontal="right" vertical="center" wrapText="1"/>
    </xf>
    <xf numFmtId="4" fontId="6" fillId="0" borderId="41" xfId="0" applyNumberFormat="1" applyFont="1" applyBorder="1" applyAlignment="1">
      <alignment vertical="center"/>
    </xf>
    <xf numFmtId="2" fontId="5" fillId="0" borderId="10" xfId="0" applyNumberFormat="1" applyFont="1" applyBorder="1" applyAlignment="1">
      <alignment horizontal="left" vertical="center" wrapText="1"/>
    </xf>
    <xf numFmtId="4" fontId="5" fillId="0" borderId="13" xfId="0" applyNumberFormat="1" applyFont="1" applyBorder="1" applyAlignment="1">
      <alignment vertical="center"/>
    </xf>
    <xf numFmtId="0" fontId="5" fillId="0" borderId="43" xfId="0" applyFont="1" applyBorder="1" applyAlignment="1">
      <alignment horizontal="center" vertical="center"/>
    </xf>
    <xf numFmtId="2" fontId="6" fillId="0" borderId="0" xfId="0" applyNumberFormat="1" applyFont="1" applyAlignment="1">
      <alignment horizontal="left" vertical="center" wrapText="1"/>
    </xf>
    <xf numFmtId="0" fontId="6" fillId="0" borderId="43" xfId="0" applyFont="1" applyBorder="1" applyAlignment="1">
      <alignment horizontal="center" vertical="center"/>
    </xf>
    <xf numFmtId="4" fontId="5" fillId="0" borderId="41" xfId="0" applyNumberFormat="1" applyFont="1" applyBorder="1" applyAlignment="1">
      <alignment vertical="center"/>
    </xf>
    <xf numFmtId="2" fontId="6" fillId="0" borderId="44" xfId="0" applyNumberFormat="1" applyFont="1" applyBorder="1" applyAlignment="1">
      <alignment horizontal="left" vertical="center" wrapText="1"/>
    </xf>
    <xf numFmtId="4" fontId="5" fillId="0" borderId="18" xfId="0" applyNumberFormat="1" applyFont="1" applyBorder="1" applyAlignment="1">
      <alignment vertical="center"/>
    </xf>
    <xf numFmtId="2" fontId="6" fillId="0" borderId="38" xfId="0" applyNumberFormat="1" applyFont="1" applyBorder="1" applyAlignment="1">
      <alignment horizontal="left" vertical="center" wrapText="1"/>
    </xf>
    <xf numFmtId="4" fontId="5" fillId="0" borderId="47" xfId="0" applyNumberFormat="1" applyFont="1" applyBorder="1" applyAlignment="1">
      <alignment vertical="center"/>
    </xf>
    <xf numFmtId="0" fontId="0" fillId="0" borderId="0" xfId="0" applyAlignment="1">
      <alignment horizontal="right" vertical="top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5" fillId="0" borderId="4" xfId="0" applyNumberFormat="1" applyFont="1" applyBorder="1" applyAlignment="1">
      <alignment vertical="center"/>
    </xf>
    <xf numFmtId="4" fontId="6" fillId="0" borderId="15" xfId="0" applyNumberFormat="1" applyFont="1" applyBorder="1" applyAlignment="1">
      <alignment vertical="center"/>
    </xf>
    <xf numFmtId="4" fontId="6" fillId="0" borderId="19" xfId="0" applyNumberFormat="1" applyFont="1" applyBorder="1" applyAlignment="1">
      <alignment vertical="center"/>
    </xf>
    <xf numFmtId="3" fontId="6" fillId="0" borderId="15" xfId="0" applyNumberFormat="1" applyFont="1" applyBorder="1" applyAlignment="1">
      <alignment vertical="center"/>
    </xf>
    <xf numFmtId="4" fontId="6" fillId="0" borderId="23" xfId="0" applyNumberFormat="1" applyFont="1" applyBorder="1" applyAlignment="1">
      <alignment vertical="center"/>
    </xf>
    <xf numFmtId="4" fontId="6" fillId="0" borderId="26" xfId="0" applyNumberFormat="1" applyFont="1" applyBorder="1" applyAlignment="1">
      <alignment vertical="center"/>
    </xf>
    <xf numFmtId="4" fontId="5" fillId="0" borderId="6" xfId="0" applyNumberFormat="1" applyFont="1" applyBorder="1" applyAlignment="1">
      <alignment vertical="center"/>
    </xf>
    <xf numFmtId="4" fontId="6" fillId="0" borderId="6" xfId="0" applyNumberFormat="1" applyFont="1" applyBorder="1" applyAlignment="1">
      <alignment vertical="center"/>
    </xf>
    <xf numFmtId="4" fontId="6" fillId="0" borderId="43" xfId="0" applyNumberFormat="1" applyFont="1" applyBorder="1" applyAlignment="1">
      <alignment vertical="center"/>
    </xf>
    <xf numFmtId="4" fontId="5" fillId="0" borderId="43" xfId="0" applyNumberFormat="1" applyFont="1" applyBorder="1" applyAlignment="1">
      <alignment vertical="center"/>
    </xf>
    <xf numFmtId="4" fontId="5" fillId="0" borderId="15" xfId="0" applyNumberFormat="1" applyFont="1" applyBorder="1" applyAlignment="1">
      <alignment vertical="center"/>
    </xf>
    <xf numFmtId="4" fontId="5" fillId="0" borderId="28" xfId="0" applyNumberFormat="1" applyFont="1" applyBorder="1" applyAlignment="1">
      <alignment vertical="center"/>
    </xf>
    <xf numFmtId="0" fontId="9" fillId="2" borderId="7" xfId="0" applyFont="1" applyFill="1" applyBorder="1" applyAlignment="1">
      <alignment horizontal="center" vertical="center" wrapText="1"/>
    </xf>
    <xf numFmtId="0" fontId="4" fillId="2" borderId="50" xfId="0" applyFont="1" applyFill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/>
    </xf>
    <xf numFmtId="2" fontId="6" fillId="0" borderId="53" xfId="0" applyNumberFormat="1" applyFont="1" applyBorder="1" applyAlignment="1">
      <alignment horizontal="center" vertical="center"/>
    </xf>
    <xf numFmtId="2" fontId="6" fillId="0" borderId="21" xfId="0" applyNumberFormat="1" applyFont="1" applyBorder="1" applyAlignment="1">
      <alignment horizontal="center" vertical="center"/>
    </xf>
    <xf numFmtId="4" fontId="5" fillId="0" borderId="34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59" xfId="0" applyFont="1" applyBorder="1" applyAlignment="1">
      <alignment horizontal="center" vertical="center"/>
    </xf>
    <xf numFmtId="4" fontId="6" fillId="0" borderId="53" xfId="0" applyNumberFormat="1" applyFont="1" applyBorder="1" applyAlignment="1">
      <alignment horizontal="center" vertical="center"/>
    </xf>
    <xf numFmtId="2" fontId="6" fillId="0" borderId="16" xfId="0" applyNumberFormat="1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/>
    </xf>
    <xf numFmtId="4" fontId="6" fillId="0" borderId="54" xfId="0" applyNumberFormat="1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4" fontId="6" fillId="0" borderId="34" xfId="0" applyNumberFormat="1" applyFont="1" applyBorder="1" applyAlignment="1">
      <alignment horizontal="center" vertical="center"/>
    </xf>
    <xf numFmtId="4" fontId="6" fillId="0" borderId="49" xfId="0" applyNumberFormat="1" applyFont="1" applyBorder="1" applyAlignment="1">
      <alignment horizontal="center" vertical="center"/>
    </xf>
    <xf numFmtId="4" fontId="6" fillId="0" borderId="16" xfId="0" applyNumberFormat="1" applyFont="1" applyBorder="1" applyAlignment="1">
      <alignment horizontal="center" vertical="center"/>
    </xf>
    <xf numFmtId="2" fontId="5" fillId="0" borderId="53" xfId="0" applyNumberFormat="1" applyFont="1" applyBorder="1" applyAlignment="1">
      <alignment horizontal="center" vertical="center"/>
    </xf>
    <xf numFmtId="4" fontId="6" fillId="0" borderId="61" xfId="0" applyNumberFormat="1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4" fontId="5" fillId="0" borderId="61" xfId="0" applyNumberFormat="1" applyFont="1" applyBorder="1" applyAlignment="1">
      <alignment horizontal="center" vertical="center"/>
    </xf>
    <xf numFmtId="2" fontId="5" fillId="0" borderId="57" xfId="0" applyNumberFormat="1" applyFont="1" applyBorder="1" applyAlignment="1">
      <alignment horizontal="center" vertical="center"/>
    </xf>
    <xf numFmtId="4" fontId="5" fillId="0" borderId="16" xfId="0" applyNumberFormat="1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4" fontId="5" fillId="0" borderId="62" xfId="0" applyNumberFormat="1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2" fontId="5" fillId="0" borderId="49" xfId="0" applyNumberFormat="1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2" fontId="5" fillId="0" borderId="13" xfId="0" applyNumberFormat="1" applyFont="1" applyBorder="1" applyAlignment="1">
      <alignment horizontal="right" vertical="center"/>
    </xf>
    <xf numFmtId="0" fontId="4" fillId="2" borderId="6" xfId="0" applyFont="1" applyFill="1" applyBorder="1" applyAlignment="1">
      <alignment horizontal="center" wrapText="1"/>
    </xf>
    <xf numFmtId="2" fontId="6" fillId="0" borderId="15" xfId="0" applyNumberFormat="1" applyFont="1" applyBorder="1" applyAlignment="1">
      <alignment vertical="center"/>
    </xf>
    <xf numFmtId="2" fontId="6" fillId="0" borderId="19" xfId="0" applyNumberFormat="1" applyFont="1" applyBorder="1" applyAlignment="1">
      <alignment vertical="center"/>
    </xf>
    <xf numFmtId="2" fontId="6" fillId="0" borderId="23" xfId="0" applyNumberFormat="1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4" fontId="6" fillId="3" borderId="6" xfId="0" applyNumberFormat="1" applyFont="1" applyFill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43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2" fontId="6" fillId="0" borderId="15" xfId="0" applyNumberFormat="1" applyFont="1" applyBorder="1" applyAlignment="1">
      <alignment horizontal="right" vertical="center"/>
    </xf>
    <xf numFmtId="0" fontId="4" fillId="2" borderId="6" xfId="0" applyFont="1" applyFill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right" vertical="center"/>
    </xf>
    <xf numFmtId="2" fontId="5" fillId="0" borderId="4" xfId="0" applyNumberFormat="1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2" fontId="6" fillId="0" borderId="17" xfId="0" applyNumberFormat="1" applyFont="1" applyBorder="1" applyAlignment="1">
      <alignment horizontal="center" vertical="center"/>
    </xf>
    <xf numFmtId="2" fontId="6" fillId="0" borderId="17" xfId="0" applyNumberFormat="1" applyFont="1" applyBorder="1" applyAlignment="1">
      <alignment horizontal="right" vertical="center"/>
    </xf>
    <xf numFmtId="0" fontId="6" fillId="0" borderId="21" xfId="0" applyFont="1" applyBorder="1" applyAlignment="1">
      <alignment horizontal="right" vertical="center"/>
    </xf>
    <xf numFmtId="2" fontId="6" fillId="0" borderId="22" xfId="0" applyNumberFormat="1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right" vertical="center"/>
    </xf>
    <xf numFmtId="4" fontId="6" fillId="0" borderId="12" xfId="0" applyNumberFormat="1" applyFont="1" applyBorder="1" applyAlignment="1">
      <alignment horizontal="right" vertical="center"/>
    </xf>
    <xf numFmtId="3" fontId="6" fillId="0" borderId="17" xfId="0" applyNumberFormat="1" applyFont="1" applyBorder="1" applyAlignment="1">
      <alignment horizontal="center" vertical="center"/>
    </xf>
    <xf numFmtId="4" fontId="6" fillId="0" borderId="17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4" fontId="6" fillId="0" borderId="8" xfId="0" applyNumberFormat="1" applyFont="1" applyBorder="1" applyAlignment="1">
      <alignment horizontal="right" vertical="center"/>
    </xf>
    <xf numFmtId="0" fontId="6" fillId="0" borderId="30" xfId="0" applyFont="1" applyBorder="1" applyAlignment="1">
      <alignment horizontal="right" vertical="center"/>
    </xf>
    <xf numFmtId="0" fontId="6" fillId="0" borderId="31" xfId="0" applyFont="1" applyBorder="1" applyAlignment="1">
      <alignment horizontal="right" vertical="center"/>
    </xf>
    <xf numFmtId="4" fontId="5" fillId="0" borderId="49" xfId="0" applyNumberFormat="1" applyFont="1" applyBorder="1" applyAlignment="1">
      <alignment vertical="center"/>
    </xf>
    <xf numFmtId="4" fontId="6" fillId="0" borderId="49" xfId="0" applyNumberFormat="1" applyFont="1" applyBorder="1" applyAlignment="1">
      <alignment vertical="center"/>
    </xf>
    <xf numFmtId="4" fontId="5" fillId="0" borderId="34" xfId="0" applyNumberFormat="1" applyFont="1" applyBorder="1" applyAlignment="1">
      <alignment horizontal="right" vertical="center"/>
    </xf>
    <xf numFmtId="0" fontId="5" fillId="0" borderId="35" xfId="0" applyFont="1" applyBorder="1" applyAlignment="1">
      <alignment vertical="center"/>
    </xf>
    <xf numFmtId="4" fontId="6" fillId="0" borderId="14" xfId="0" applyNumberFormat="1" applyFont="1" applyBorder="1" applyAlignment="1">
      <alignment vertical="center"/>
    </xf>
    <xf numFmtId="0" fontId="5" fillId="0" borderId="17" xfId="0" applyFont="1" applyBorder="1" applyAlignment="1">
      <alignment horizontal="right" vertical="center"/>
    </xf>
    <xf numFmtId="4" fontId="6" fillId="0" borderId="39" xfId="0" applyNumberFormat="1" applyFont="1" applyBorder="1" applyAlignment="1">
      <alignment vertical="center"/>
    </xf>
    <xf numFmtId="0" fontId="5" fillId="0" borderId="40" xfId="0" applyFont="1" applyBorder="1" applyAlignment="1">
      <alignment horizontal="right" vertical="center"/>
    </xf>
    <xf numFmtId="0" fontId="5" fillId="0" borderId="11" xfId="0" applyFont="1" applyBorder="1" applyAlignment="1">
      <alignment vertical="center"/>
    </xf>
    <xf numFmtId="4" fontId="5" fillId="0" borderId="39" xfId="0" applyNumberFormat="1" applyFont="1" applyBorder="1" applyAlignment="1">
      <alignment vertical="center"/>
    </xf>
    <xf numFmtId="4" fontId="5" fillId="0" borderId="14" xfId="0" applyNumberFormat="1" applyFont="1" applyBorder="1" applyAlignment="1">
      <alignment vertical="center"/>
    </xf>
    <xf numFmtId="4" fontId="5" fillId="0" borderId="45" xfId="0" applyNumberFormat="1" applyFont="1" applyBorder="1" applyAlignment="1">
      <alignment vertical="center"/>
    </xf>
    <xf numFmtId="0" fontId="5" fillId="0" borderId="46" xfId="0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35" xfId="0" applyFont="1" applyBorder="1" applyAlignment="1">
      <alignment horizontal="right" vertical="center"/>
    </xf>
    <xf numFmtId="3" fontId="5" fillId="0" borderId="1" xfId="0" applyNumberFormat="1" applyFont="1" applyBorder="1" applyAlignment="1">
      <alignment vertical="center"/>
    </xf>
    <xf numFmtId="0" fontId="6" fillId="2" borderId="45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48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164" fontId="6" fillId="0" borderId="15" xfId="0" applyNumberFormat="1" applyFont="1" applyBorder="1" applyAlignment="1">
      <alignment horizontal="center" vertical="center"/>
    </xf>
    <xf numFmtId="164" fontId="6" fillId="0" borderId="53" xfId="0" applyNumberFormat="1" applyFont="1" applyBorder="1" applyAlignment="1">
      <alignment horizontal="center" vertical="center"/>
    </xf>
    <xf numFmtId="0" fontId="6" fillId="0" borderId="63" xfId="0" applyFont="1" applyBorder="1" applyAlignment="1">
      <alignment horizontal="center" vertical="center"/>
    </xf>
    <xf numFmtId="164" fontId="6" fillId="0" borderId="19" xfId="0" applyNumberFormat="1" applyFont="1" applyBorder="1" applyAlignment="1">
      <alignment horizontal="center" vertical="center"/>
    </xf>
    <xf numFmtId="164" fontId="6" fillId="0" borderId="21" xfId="0" applyNumberFormat="1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164" fontId="6" fillId="0" borderId="23" xfId="0" applyNumberFormat="1" applyFont="1" applyBorder="1" applyAlignment="1">
      <alignment horizontal="center" vertical="center"/>
    </xf>
    <xf numFmtId="164" fontId="6" fillId="0" borderId="54" xfId="0" applyNumberFormat="1" applyFont="1" applyBorder="1" applyAlignment="1">
      <alignment horizontal="center" vertical="center"/>
    </xf>
    <xf numFmtId="164" fontId="6" fillId="0" borderId="26" xfId="0" applyNumberFormat="1" applyFont="1" applyBorder="1" applyAlignment="1">
      <alignment horizontal="center" vertical="center"/>
    </xf>
    <xf numFmtId="164" fontId="6" fillId="0" borderId="55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49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164" fontId="5" fillId="0" borderId="49" xfId="0" applyNumberFormat="1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/>
    </xf>
    <xf numFmtId="164" fontId="6" fillId="0" borderId="44" xfId="0" applyNumberFormat="1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164" fontId="6" fillId="0" borderId="43" xfId="0" applyNumberFormat="1" applyFont="1" applyBorder="1" applyAlignment="1">
      <alignment horizontal="center" vertical="center"/>
    </xf>
    <xf numFmtId="164" fontId="5" fillId="0" borderId="43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44" xfId="0" applyNumberFormat="1" applyFont="1" applyBorder="1" applyAlignment="1">
      <alignment horizontal="center" vertical="center"/>
    </xf>
    <xf numFmtId="164" fontId="5" fillId="0" borderId="28" xfId="0" applyNumberFormat="1" applyFont="1" applyBorder="1" applyAlignment="1">
      <alignment horizontal="center" vertical="center"/>
    </xf>
    <xf numFmtId="164" fontId="5" fillId="0" borderId="38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2" borderId="45" xfId="0" applyFont="1" applyFill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center" vertical="center"/>
    </xf>
    <xf numFmtId="2" fontId="5" fillId="4" borderId="49" xfId="0" applyNumberFormat="1" applyFont="1" applyFill="1" applyBorder="1" applyAlignment="1">
      <alignment horizontal="right" vertical="center"/>
    </xf>
    <xf numFmtId="2" fontId="5" fillId="4" borderId="2" xfId="0" applyNumberFormat="1" applyFont="1" applyFill="1" applyBorder="1" applyAlignment="1">
      <alignment horizontal="right" vertical="center"/>
    </xf>
    <xf numFmtId="2" fontId="5" fillId="4" borderId="4" xfId="0" applyNumberFormat="1" applyFont="1" applyFill="1" applyBorder="1" applyAlignment="1">
      <alignment horizontal="right" vertical="center"/>
    </xf>
    <xf numFmtId="4" fontId="6" fillId="4" borderId="6" xfId="0" applyNumberFormat="1" applyFont="1" applyFill="1" applyBorder="1" applyAlignment="1">
      <alignment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left" vertical="center" wrapText="1"/>
    </xf>
    <xf numFmtId="4" fontId="5" fillId="4" borderId="12" xfId="0" applyNumberFormat="1" applyFont="1" applyFill="1" applyBorder="1" applyAlignment="1">
      <alignment horizontal="right" vertical="center"/>
    </xf>
    <xf numFmtId="4" fontId="5" fillId="4" borderId="4" xfId="0" applyNumberFormat="1" applyFont="1" applyFill="1" applyBorder="1" applyAlignment="1">
      <alignment vertical="center"/>
    </xf>
    <xf numFmtId="2" fontId="5" fillId="4" borderId="48" xfId="0" applyNumberFormat="1" applyFont="1" applyFill="1" applyBorder="1" applyAlignment="1">
      <alignment horizontal="right" vertical="center"/>
    </xf>
    <xf numFmtId="0" fontId="5" fillId="4" borderId="13" xfId="0" applyFont="1" applyFill="1" applyBorder="1" applyAlignment="1">
      <alignment horizontal="left" vertical="center" wrapText="1"/>
    </xf>
    <xf numFmtId="4" fontId="6" fillId="4" borderId="12" xfId="0" applyNumberFormat="1" applyFont="1" applyFill="1" applyBorder="1" applyAlignment="1">
      <alignment horizontal="right" vertical="center"/>
    </xf>
    <xf numFmtId="0" fontId="5" fillId="4" borderId="9" xfId="0" applyFont="1" applyFill="1" applyBorder="1" applyAlignment="1">
      <alignment horizontal="center" vertical="center"/>
    </xf>
    <xf numFmtId="2" fontId="5" fillId="4" borderId="36" xfId="0" applyNumberFormat="1" applyFont="1" applyFill="1" applyBorder="1" applyAlignment="1">
      <alignment horizontal="left" vertical="center" wrapText="1"/>
    </xf>
    <xf numFmtId="4" fontId="5" fillId="4" borderId="37" xfId="0" applyNumberFormat="1" applyFont="1" applyFill="1" applyBorder="1" applyAlignment="1">
      <alignment horizontal="right" vertical="center"/>
    </xf>
    <xf numFmtId="4" fontId="5" fillId="4" borderId="6" xfId="0" applyNumberFormat="1" applyFont="1" applyFill="1" applyBorder="1" applyAlignment="1">
      <alignment vertical="center"/>
    </xf>
    <xf numFmtId="0" fontId="4" fillId="2" borderId="0" xfId="0" applyFont="1" applyFill="1" applyAlignment="1">
      <alignment horizontal="center" wrapText="1"/>
    </xf>
    <xf numFmtId="0" fontId="5" fillId="5" borderId="9" xfId="0" applyFont="1" applyFill="1" applyBorder="1" applyAlignment="1">
      <alignment horizontal="center" vertical="center"/>
    </xf>
    <xf numFmtId="2" fontId="5" fillId="5" borderId="36" xfId="0" applyNumberFormat="1" applyFont="1" applyFill="1" applyBorder="1" applyAlignment="1">
      <alignment horizontal="left" vertical="center" wrapText="1"/>
    </xf>
    <xf numFmtId="4" fontId="5" fillId="5" borderId="60" xfId="0" applyNumberFormat="1" applyFont="1" applyFill="1" applyBorder="1" applyAlignment="1">
      <alignment horizontal="center" vertical="center"/>
    </xf>
    <xf numFmtId="4" fontId="5" fillId="5" borderId="56" xfId="0" applyNumberFormat="1" applyFont="1" applyFill="1" applyBorder="1" applyAlignment="1">
      <alignment horizontal="center" vertical="center"/>
    </xf>
    <xf numFmtId="2" fontId="5" fillId="5" borderId="4" xfId="0" applyNumberFormat="1" applyFont="1" applyFill="1" applyBorder="1" applyAlignment="1">
      <alignment horizontal="center" vertical="center"/>
    </xf>
    <xf numFmtId="4" fontId="5" fillId="5" borderId="4" xfId="0" applyNumberFormat="1" applyFont="1" applyFill="1" applyBorder="1" applyAlignment="1">
      <alignment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 wrapText="1"/>
    </xf>
    <xf numFmtId="0" fontId="6" fillId="5" borderId="6" xfId="0" applyFont="1" applyFill="1" applyBorder="1" applyAlignment="1">
      <alignment horizontal="center" vertical="center"/>
    </xf>
    <xf numFmtId="2" fontId="5" fillId="5" borderId="34" xfId="0" applyNumberFormat="1" applyFont="1" applyFill="1" applyBorder="1" applyAlignment="1">
      <alignment horizontal="center" vertical="center"/>
    </xf>
    <xf numFmtId="2" fontId="5" fillId="5" borderId="2" xfId="0" applyNumberFormat="1" applyFont="1" applyFill="1" applyBorder="1" applyAlignment="1">
      <alignment horizontal="center" vertical="center"/>
    </xf>
    <xf numFmtId="4" fontId="6" fillId="5" borderId="6" xfId="0" applyNumberFormat="1" applyFont="1" applyFill="1" applyBorder="1" applyAlignment="1">
      <alignment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left" vertical="center" wrapText="1"/>
    </xf>
    <xf numFmtId="4" fontId="5" fillId="5" borderId="11" xfId="0" applyNumberFormat="1" applyFont="1" applyFill="1" applyBorder="1" applyAlignment="1">
      <alignment horizontal="center" vertical="center"/>
    </xf>
    <xf numFmtId="4" fontId="5" fillId="5" borderId="48" xfId="0" applyNumberFormat="1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left" vertical="center" wrapText="1"/>
    </xf>
    <xf numFmtId="2" fontId="5" fillId="5" borderId="11" xfId="0" applyNumberFormat="1" applyFont="1" applyFill="1" applyBorder="1" applyAlignment="1">
      <alignment horizontal="center" vertical="center"/>
    </xf>
    <xf numFmtId="2" fontId="5" fillId="5" borderId="48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wrapText="1"/>
    </xf>
    <xf numFmtId="2" fontId="6" fillId="0" borderId="41" xfId="0" applyNumberFormat="1" applyFont="1" applyBorder="1" applyAlignment="1">
      <alignment vertical="center"/>
    </xf>
    <xf numFmtId="4" fontId="6" fillId="3" borderId="5" xfId="0" applyNumberFormat="1" applyFont="1" applyFill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5" fillId="0" borderId="41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2" fontId="6" fillId="0" borderId="0" xfId="0" applyNumberFormat="1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/>
    <xf numFmtId="0" fontId="4" fillId="2" borderId="32" xfId="0" applyFont="1" applyFill="1" applyBorder="1" applyAlignment="1">
      <alignment horizontal="center" wrapText="1"/>
    </xf>
    <xf numFmtId="0" fontId="4" fillId="2" borderId="25" xfId="0" applyFont="1" applyFill="1" applyBorder="1" applyAlignment="1">
      <alignment horizontal="center" wrapText="1"/>
    </xf>
    <xf numFmtId="0" fontId="4" fillId="2" borderId="55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4" fillId="2" borderId="39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0" fillId="2" borderId="49" xfId="0" applyFill="1" applyBorder="1" applyAlignment="1">
      <alignment wrapText="1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0" fillId="2" borderId="2" xfId="0" applyFill="1" applyBorder="1" applyAlignment="1">
      <alignment wrapText="1"/>
    </xf>
    <xf numFmtId="2" fontId="5" fillId="4" borderId="6" xfId="0" applyNumberFormat="1" applyFont="1" applyFill="1" applyBorder="1" applyAlignment="1">
      <alignment vertical="center"/>
    </xf>
    <xf numFmtId="2" fontId="5" fillId="4" borderId="5" xfId="0" applyNumberFormat="1" applyFont="1" applyFill="1" applyBorder="1" applyAlignment="1">
      <alignment vertical="center"/>
    </xf>
    <xf numFmtId="2" fontId="5" fillId="4" borderId="13" xfId="0" applyNumberFormat="1" applyFont="1" applyFill="1" applyBorder="1" applyAlignment="1">
      <alignment horizontal="right" vertical="center"/>
    </xf>
    <xf numFmtId="4" fontId="6" fillId="4" borderId="3" xfId="0" applyNumberFormat="1" applyFont="1" applyFill="1" applyBorder="1" applyAlignment="1">
      <alignment vertical="center"/>
    </xf>
    <xf numFmtId="4" fontId="5" fillId="4" borderId="9" xfId="0" applyNumberFormat="1" applyFont="1" applyFill="1" applyBorder="1" applyAlignment="1">
      <alignment vertical="center"/>
    </xf>
    <xf numFmtId="4" fontId="5" fillId="4" borderId="19" xfId="0" applyNumberFormat="1" applyFont="1" applyFill="1" applyBorder="1" applyAlignment="1">
      <alignment vertical="center"/>
    </xf>
    <xf numFmtId="4" fontId="5" fillId="4" borderId="19" xfId="0" applyNumberFormat="1" applyFont="1" applyFill="1" applyBorder="1" applyAlignment="1">
      <alignment horizontal="right" vertical="center" wrapText="1"/>
    </xf>
    <xf numFmtId="4" fontId="5" fillId="4" borderId="24" xfId="0" applyNumberFormat="1" applyFont="1" applyFill="1" applyBorder="1" applyAlignment="1">
      <alignment horizontal="right" vertical="center" wrapText="1"/>
    </xf>
    <xf numFmtId="4" fontId="5" fillId="4" borderId="3" xfId="0" applyNumberFormat="1" applyFont="1" applyFill="1" applyBorder="1" applyAlignment="1">
      <alignment vertical="center"/>
    </xf>
    <xf numFmtId="2" fontId="5" fillId="5" borderId="10" xfId="0" applyNumberFormat="1" applyFont="1" applyFill="1" applyBorder="1" applyAlignment="1">
      <alignment horizontal="left" vertical="center" wrapText="1"/>
    </xf>
    <xf numFmtId="0" fontId="5" fillId="5" borderId="42" xfId="0" applyFont="1" applyFill="1" applyBorder="1" applyAlignment="1">
      <alignment horizontal="center" vertical="center"/>
    </xf>
    <xf numFmtId="164" fontId="5" fillId="5" borderId="4" xfId="0" applyNumberFormat="1" applyFont="1" applyFill="1" applyBorder="1" applyAlignment="1">
      <alignment horizontal="center" vertical="center"/>
    </xf>
    <xf numFmtId="164" fontId="5" fillId="5" borderId="48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2" fontId="6" fillId="5" borderId="1" xfId="0" applyNumberFormat="1" applyFont="1" applyFill="1" applyBorder="1" applyAlignment="1">
      <alignment horizontal="center" vertical="center"/>
    </xf>
    <xf numFmtId="2" fontId="5" fillId="5" borderId="1" xfId="0" applyNumberFormat="1" applyFont="1" applyFill="1" applyBorder="1" applyAlignment="1">
      <alignment horizontal="center" vertical="center"/>
    </xf>
    <xf numFmtId="2" fontId="5" fillId="5" borderId="6" xfId="0" applyNumberFormat="1" applyFont="1" applyFill="1" applyBorder="1" applyAlignment="1">
      <alignment horizontal="center" vertical="center"/>
    </xf>
    <xf numFmtId="2" fontId="5" fillId="5" borderId="49" xfId="0" applyNumberFormat="1" applyFont="1" applyFill="1" applyBorder="1" applyAlignment="1">
      <alignment horizontal="center" vertical="center"/>
    </xf>
    <xf numFmtId="0" fontId="5" fillId="5" borderId="52" xfId="0" applyFont="1" applyFill="1" applyBorder="1" applyAlignment="1">
      <alignment horizontal="center" vertical="center"/>
    </xf>
    <xf numFmtId="164" fontId="5" fillId="5" borderId="9" xfId="0" applyNumberFormat="1" applyFont="1" applyFill="1" applyBorder="1" applyAlignment="1">
      <alignment horizontal="center" vertical="center"/>
    </xf>
    <xf numFmtId="164" fontId="5" fillId="5" borderId="56" xfId="0" applyNumberFormat="1" applyFont="1" applyFill="1" applyBorder="1" applyAlignment="1">
      <alignment horizontal="center" vertical="center"/>
    </xf>
    <xf numFmtId="4" fontId="5" fillId="5" borderId="6" xfId="0" applyNumberFormat="1" applyFont="1" applyFill="1" applyBorder="1" applyAlignment="1">
      <alignment vertical="center"/>
    </xf>
    <xf numFmtId="2" fontId="5" fillId="4" borderId="4" xfId="0" applyNumberFormat="1" applyFont="1" applyFill="1" applyBorder="1" applyAlignment="1">
      <alignment vertical="center"/>
    </xf>
    <xf numFmtId="2" fontId="5" fillId="4" borderId="19" xfId="0" applyNumberFormat="1" applyFont="1" applyFill="1" applyBorder="1" applyAlignment="1">
      <alignment vertical="center"/>
    </xf>
    <xf numFmtId="2" fontId="5" fillId="4" borderId="24" xfId="0" applyNumberFormat="1" applyFont="1" applyFill="1" applyBorder="1" applyAlignment="1">
      <alignment vertical="center"/>
    </xf>
    <xf numFmtId="2" fontId="5" fillId="4" borderId="13" xfId="0" applyNumberFormat="1" applyFont="1" applyFill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8"/>
  <sheetViews>
    <sheetView tabSelected="1" topLeftCell="A5" workbookViewId="0">
      <selection activeCell="A6" sqref="A6:N6"/>
    </sheetView>
  </sheetViews>
  <sheetFormatPr defaultRowHeight="15" x14ac:dyDescent="0.25"/>
  <cols>
    <col min="1" max="1" width="5" customWidth="1"/>
    <col min="2" max="2" width="37.7109375" customWidth="1"/>
    <col min="3" max="3" width="7.85546875" customWidth="1"/>
    <col min="4" max="4" width="17" customWidth="1"/>
    <col min="5" max="5" width="16.28515625" customWidth="1"/>
    <col min="6" max="6" width="15.140625" customWidth="1"/>
    <col min="7" max="7" width="13.85546875" customWidth="1"/>
    <col min="8" max="8" width="16.42578125" customWidth="1"/>
    <col min="9" max="9" width="16" customWidth="1"/>
    <col min="10" max="10" width="15.28515625" customWidth="1"/>
    <col min="11" max="13" width="16" customWidth="1"/>
    <col min="14" max="14" width="13.7109375" customWidth="1"/>
    <col min="15" max="15" width="10" customWidth="1"/>
  </cols>
  <sheetData>
    <row r="1" spans="1:14" x14ac:dyDescent="0.25">
      <c r="N1" s="2" t="s">
        <v>67</v>
      </c>
    </row>
    <row r="2" spans="1:14" ht="15.75" x14ac:dyDescent="0.25">
      <c r="B2" s="1" t="s">
        <v>52</v>
      </c>
      <c r="C2" s="2"/>
      <c r="D2" s="2"/>
      <c r="E2" s="2"/>
      <c r="F2" s="2"/>
      <c r="G2" s="2"/>
      <c r="H2" s="2"/>
    </row>
    <row r="3" spans="1:14" x14ac:dyDescent="0.25">
      <c r="B3" s="3" t="s">
        <v>71</v>
      </c>
      <c r="C3" s="2"/>
      <c r="D3" s="2"/>
      <c r="E3" s="2"/>
      <c r="F3" s="2"/>
      <c r="G3" s="2"/>
      <c r="H3" s="2"/>
    </row>
    <row r="4" spans="1:14" ht="15.75" customHeight="1" thickBot="1" x14ac:dyDescent="0.3">
      <c r="B4" s="2"/>
      <c r="D4" s="227" t="s">
        <v>0</v>
      </c>
      <c r="E4" s="228"/>
      <c r="F4" s="228"/>
      <c r="G4" s="228"/>
      <c r="H4" s="228"/>
      <c r="I4" s="228"/>
      <c r="J4" s="228"/>
      <c r="K4" s="229"/>
      <c r="L4" s="197"/>
    </row>
    <row r="5" spans="1:14" ht="65.25" thickBot="1" x14ac:dyDescent="0.3">
      <c r="A5" s="4" t="s">
        <v>1</v>
      </c>
      <c r="B5" s="5" t="s">
        <v>2</v>
      </c>
      <c r="C5" s="94" t="s">
        <v>3</v>
      </c>
      <c r="D5" s="97" t="s">
        <v>53</v>
      </c>
      <c r="E5" s="97" t="s">
        <v>54</v>
      </c>
      <c r="F5" s="97" t="s">
        <v>55</v>
      </c>
      <c r="G5" s="97" t="s">
        <v>56</v>
      </c>
      <c r="H5" s="97" t="s">
        <v>63</v>
      </c>
      <c r="I5" s="97" t="s">
        <v>57</v>
      </c>
      <c r="J5" s="111" t="s">
        <v>65</v>
      </c>
      <c r="K5" s="97" t="s">
        <v>64</v>
      </c>
      <c r="L5" s="217" t="s">
        <v>78</v>
      </c>
      <c r="M5" s="95" t="s">
        <v>4</v>
      </c>
      <c r="N5" s="6" t="s">
        <v>5</v>
      </c>
    </row>
    <row r="6" spans="1:14" ht="15.75" thickBot="1" x14ac:dyDescent="0.3">
      <c r="A6" s="186">
        <v>1</v>
      </c>
      <c r="B6" s="187" t="s">
        <v>6</v>
      </c>
      <c r="C6" s="186" t="s">
        <v>7</v>
      </c>
      <c r="D6" s="261">
        <v>198.61</v>
      </c>
      <c r="E6" s="261">
        <v>135.06</v>
      </c>
      <c r="F6" s="261">
        <v>59.7</v>
      </c>
      <c r="G6" s="261">
        <v>66.44</v>
      </c>
      <c r="H6" s="261">
        <v>50.7</v>
      </c>
      <c r="I6" s="261">
        <f t="shared" ref="I6" si="0">I7+I8+I9+I10+I11+I12</f>
        <v>0</v>
      </c>
      <c r="J6" s="261">
        <v>83.25</v>
      </c>
      <c r="K6" s="261">
        <v>0</v>
      </c>
      <c r="L6" s="262">
        <v>76.599999999999994</v>
      </c>
      <c r="M6" s="240">
        <f>SUM(D6:L6)</f>
        <v>670.36</v>
      </c>
      <c r="N6" s="263"/>
    </row>
    <row r="7" spans="1:14" ht="15.75" thickBot="1" x14ac:dyDescent="0.3">
      <c r="A7" s="8"/>
      <c r="B7" s="9" t="s">
        <v>8</v>
      </c>
      <c r="C7" s="10" t="s">
        <v>9</v>
      </c>
      <c r="D7" s="98"/>
      <c r="E7" s="98"/>
      <c r="F7" s="98"/>
      <c r="G7" s="98"/>
      <c r="H7" s="98"/>
      <c r="I7" s="98"/>
      <c r="J7" s="98"/>
      <c r="K7" s="98"/>
      <c r="L7" s="15"/>
      <c r="M7" s="96">
        <f t="shared" ref="M7:M33" si="1">SUM(D7:K7)</f>
        <v>0</v>
      </c>
      <c r="N7" s="11"/>
    </row>
    <row r="8" spans="1:14" ht="15.75" thickBot="1" x14ac:dyDescent="0.3">
      <c r="A8" s="12"/>
      <c r="B8" s="13" t="s">
        <v>10</v>
      </c>
      <c r="C8" s="10" t="s">
        <v>9</v>
      </c>
      <c r="D8" s="98"/>
      <c r="E8" s="98"/>
      <c r="F8" s="98"/>
      <c r="G8" s="98"/>
      <c r="H8" s="98"/>
      <c r="I8" s="98"/>
      <c r="J8" s="98"/>
      <c r="K8" s="98"/>
      <c r="L8" s="15"/>
      <c r="M8" s="96">
        <f t="shared" si="1"/>
        <v>0</v>
      </c>
      <c r="N8" s="11"/>
    </row>
    <row r="9" spans="1:14" ht="15.75" thickBot="1" x14ac:dyDescent="0.3">
      <c r="A9" s="12"/>
      <c r="B9" s="14" t="s">
        <v>11</v>
      </c>
      <c r="C9" s="10" t="s">
        <v>9</v>
      </c>
      <c r="D9" s="98"/>
      <c r="E9" s="98"/>
      <c r="F9" s="98"/>
      <c r="G9" s="98"/>
      <c r="H9" s="98"/>
      <c r="I9" s="98"/>
      <c r="J9" s="98"/>
      <c r="K9" s="98"/>
      <c r="L9" s="15"/>
      <c r="M9" s="96">
        <f t="shared" si="1"/>
        <v>0</v>
      </c>
      <c r="N9" s="11"/>
    </row>
    <row r="10" spans="1:14" ht="15.75" thickBot="1" x14ac:dyDescent="0.3">
      <c r="A10" s="12"/>
      <c r="B10" s="14" t="s">
        <v>12</v>
      </c>
      <c r="C10" s="10" t="s">
        <v>9</v>
      </c>
      <c r="D10" s="98">
        <v>198.61</v>
      </c>
      <c r="E10" s="98">
        <v>135.06</v>
      </c>
      <c r="F10" s="98">
        <v>59.7</v>
      </c>
      <c r="G10" s="98">
        <v>66.44</v>
      </c>
      <c r="H10" s="98">
        <v>50.7</v>
      </c>
      <c r="I10" s="98"/>
      <c r="J10" s="98">
        <v>83.25</v>
      </c>
      <c r="K10" s="98"/>
      <c r="L10" s="15">
        <v>76.599999999999994</v>
      </c>
      <c r="M10" s="96">
        <f>SUM(D10:L10)</f>
        <v>670.36</v>
      </c>
      <c r="N10" s="11"/>
    </row>
    <row r="11" spans="1:14" ht="15.75" thickBot="1" x14ac:dyDescent="0.3">
      <c r="A11" s="12"/>
      <c r="B11" s="14" t="s">
        <v>13</v>
      </c>
      <c r="C11" s="10" t="s">
        <v>9</v>
      </c>
      <c r="D11" s="98"/>
      <c r="E11" s="98"/>
      <c r="F11" s="98"/>
      <c r="G11" s="98"/>
      <c r="H11" s="98"/>
      <c r="I11" s="98"/>
      <c r="J11" s="98"/>
      <c r="K11" s="98"/>
      <c r="L11" s="15"/>
      <c r="M11" s="96">
        <f t="shared" si="1"/>
        <v>0</v>
      </c>
      <c r="N11" s="11"/>
    </row>
    <row r="12" spans="1:14" ht="15.75" thickBot="1" x14ac:dyDescent="0.3">
      <c r="A12" s="12"/>
      <c r="B12" s="14" t="s">
        <v>14</v>
      </c>
      <c r="C12" s="10" t="s">
        <v>9</v>
      </c>
      <c r="D12" s="99"/>
      <c r="E12" s="99"/>
      <c r="F12" s="99"/>
      <c r="G12" s="100"/>
      <c r="H12" s="100"/>
      <c r="I12" s="100"/>
      <c r="J12" s="100"/>
      <c r="K12" s="100"/>
      <c r="L12" s="218"/>
      <c r="M12" s="96">
        <f t="shared" si="1"/>
        <v>0</v>
      </c>
      <c r="N12" s="15"/>
    </row>
    <row r="13" spans="1:14" ht="23.25" thickBot="1" x14ac:dyDescent="0.3">
      <c r="A13" s="186">
        <v>2</v>
      </c>
      <c r="B13" s="191" t="s">
        <v>15</v>
      </c>
      <c r="C13" s="186" t="s">
        <v>16</v>
      </c>
      <c r="D13" s="260">
        <f>D14</f>
        <v>27.95</v>
      </c>
      <c r="E13" s="260">
        <v>11.16</v>
      </c>
      <c r="F13" s="260">
        <v>7.8</v>
      </c>
      <c r="G13" s="261">
        <v>58.26</v>
      </c>
      <c r="H13" s="261">
        <v>7.3</v>
      </c>
      <c r="I13" s="261">
        <f t="shared" ref="I13" si="2">I14</f>
        <v>0</v>
      </c>
      <c r="J13" s="261">
        <v>7.2</v>
      </c>
      <c r="K13" s="261">
        <v>6.3</v>
      </c>
      <c r="L13" s="262">
        <v>1.2</v>
      </c>
      <c r="M13" s="240">
        <f t="shared" ref="M13:M19" si="3">SUM(D13:L13)</f>
        <v>127.16999999999999</v>
      </c>
      <c r="N13" s="263"/>
    </row>
    <row r="14" spans="1:14" ht="15.75" thickBot="1" x14ac:dyDescent="0.3">
      <c r="A14" s="16"/>
      <c r="B14" s="17" t="s">
        <v>17</v>
      </c>
      <c r="C14" s="10" t="s">
        <v>9</v>
      </c>
      <c r="D14" s="98">
        <v>27.95</v>
      </c>
      <c r="E14" s="98">
        <v>11.16</v>
      </c>
      <c r="F14" s="98">
        <v>7.8</v>
      </c>
      <c r="G14" s="98">
        <v>58.26</v>
      </c>
      <c r="H14" s="98">
        <v>7.3</v>
      </c>
      <c r="I14" s="98"/>
      <c r="J14" s="98">
        <v>7.2</v>
      </c>
      <c r="K14" s="98">
        <v>6.3</v>
      </c>
      <c r="L14" s="15">
        <v>6.8</v>
      </c>
      <c r="M14" s="96">
        <f t="shared" si="3"/>
        <v>132.76999999999998</v>
      </c>
      <c r="N14" s="11"/>
    </row>
    <row r="15" spans="1:14" ht="15.75" thickBot="1" x14ac:dyDescent="0.3">
      <c r="A15" s="16"/>
      <c r="B15" s="17" t="s">
        <v>18</v>
      </c>
      <c r="C15" s="10" t="s">
        <v>9</v>
      </c>
      <c r="D15" s="98">
        <v>90.44</v>
      </c>
      <c r="E15" s="98">
        <v>1.7</v>
      </c>
      <c r="F15" s="98">
        <v>7.4</v>
      </c>
      <c r="G15" s="98">
        <v>94.95</v>
      </c>
      <c r="H15" s="110">
        <v>0</v>
      </c>
      <c r="I15" s="98"/>
      <c r="J15" s="98">
        <v>2</v>
      </c>
      <c r="K15" s="98">
        <v>16</v>
      </c>
      <c r="L15" s="15">
        <v>12</v>
      </c>
      <c r="M15" s="96">
        <f t="shared" si="3"/>
        <v>224.49</v>
      </c>
      <c r="N15" s="11"/>
    </row>
    <row r="16" spans="1:14" ht="15.75" thickBot="1" x14ac:dyDescent="0.3">
      <c r="A16" s="16"/>
      <c r="B16" s="17" t="s">
        <v>19</v>
      </c>
      <c r="C16" s="18" t="s">
        <v>20</v>
      </c>
      <c r="D16" s="98">
        <v>6</v>
      </c>
      <c r="E16" s="98">
        <v>3</v>
      </c>
      <c r="F16" s="98">
        <v>2</v>
      </c>
      <c r="G16" s="98">
        <v>6</v>
      </c>
      <c r="H16" s="98">
        <v>5</v>
      </c>
      <c r="I16" s="98"/>
      <c r="J16" s="98">
        <v>2</v>
      </c>
      <c r="K16" s="98">
        <v>1</v>
      </c>
      <c r="L16" s="15">
        <v>3</v>
      </c>
      <c r="M16" s="96">
        <f t="shared" si="3"/>
        <v>28</v>
      </c>
      <c r="N16" s="11"/>
    </row>
    <row r="17" spans="1:14" ht="15.75" thickBot="1" x14ac:dyDescent="0.3">
      <c r="A17" s="16"/>
      <c r="B17" s="17" t="s">
        <v>21</v>
      </c>
      <c r="C17" s="10" t="s">
        <v>20</v>
      </c>
      <c r="D17" s="98">
        <v>4</v>
      </c>
      <c r="E17" s="98">
        <v>4</v>
      </c>
      <c r="F17" s="98">
        <v>1</v>
      </c>
      <c r="G17" s="98">
        <v>3</v>
      </c>
      <c r="H17" s="98">
        <v>2</v>
      </c>
      <c r="I17" s="98"/>
      <c r="J17" s="98">
        <v>1</v>
      </c>
      <c r="K17" s="98">
        <v>1</v>
      </c>
      <c r="L17" s="15">
        <v>2</v>
      </c>
      <c r="M17" s="96">
        <f t="shared" si="3"/>
        <v>18</v>
      </c>
      <c r="N17" s="11"/>
    </row>
    <row r="18" spans="1:14" ht="15.75" thickBot="1" x14ac:dyDescent="0.3">
      <c r="A18" s="19"/>
      <c r="B18" s="20" t="s">
        <v>22</v>
      </c>
      <c r="C18" s="21" t="s">
        <v>20</v>
      </c>
      <c r="D18" s="100">
        <v>2</v>
      </c>
      <c r="E18" s="100"/>
      <c r="F18" s="100">
        <v>0</v>
      </c>
      <c r="G18" s="100">
        <v>1</v>
      </c>
      <c r="H18" s="100">
        <v>1</v>
      </c>
      <c r="I18" s="100"/>
      <c r="J18" s="100">
        <v>0</v>
      </c>
      <c r="K18" s="100">
        <v>1</v>
      </c>
      <c r="L18" s="218">
        <v>1</v>
      </c>
      <c r="M18" s="96">
        <f t="shared" si="3"/>
        <v>6</v>
      </c>
      <c r="N18" s="22"/>
    </row>
    <row r="19" spans="1:14" ht="23.25" thickBot="1" x14ac:dyDescent="0.3">
      <c r="A19" s="186">
        <v>3</v>
      </c>
      <c r="B19" s="187" t="s">
        <v>23</v>
      </c>
      <c r="C19" s="186" t="s">
        <v>16</v>
      </c>
      <c r="D19" s="260">
        <v>61.1</v>
      </c>
      <c r="E19" s="260">
        <v>95.42</v>
      </c>
      <c r="F19" s="260">
        <f t="shared" ref="F19" si="4">F20+F21</f>
        <v>84.69</v>
      </c>
      <c r="G19" s="261">
        <v>42.6</v>
      </c>
      <c r="H19" s="261">
        <v>8</v>
      </c>
      <c r="I19" s="261">
        <v>72.95</v>
      </c>
      <c r="J19" s="261">
        <v>7.5</v>
      </c>
      <c r="K19" s="261">
        <v>59.9</v>
      </c>
      <c r="L19" s="262">
        <v>27</v>
      </c>
      <c r="M19" s="240">
        <f t="shared" si="3"/>
        <v>459.15999999999997</v>
      </c>
      <c r="N19" s="263"/>
    </row>
    <row r="20" spans="1:14" ht="15.75" thickBot="1" x14ac:dyDescent="0.3">
      <c r="A20" s="16"/>
      <c r="B20" s="23" t="s">
        <v>24</v>
      </c>
      <c r="C20" s="10" t="s">
        <v>9</v>
      </c>
      <c r="D20" s="98"/>
      <c r="E20" s="98"/>
      <c r="F20" s="98"/>
      <c r="G20" s="98"/>
      <c r="H20" s="98"/>
      <c r="I20" s="98"/>
      <c r="J20" s="98"/>
      <c r="K20" s="98"/>
      <c r="L20" s="15"/>
      <c r="M20" s="96">
        <f t="shared" si="1"/>
        <v>0</v>
      </c>
      <c r="N20" s="11"/>
    </row>
    <row r="21" spans="1:14" ht="15.75" thickBot="1" x14ac:dyDescent="0.3">
      <c r="A21" s="24"/>
      <c r="B21" s="17" t="s">
        <v>25</v>
      </c>
      <c r="C21" s="18" t="s">
        <v>9</v>
      </c>
      <c r="D21" s="101">
        <v>61.1</v>
      </c>
      <c r="E21" s="101">
        <v>95.42</v>
      </c>
      <c r="F21" s="101">
        <v>84.69</v>
      </c>
      <c r="G21" s="100">
        <v>42.6</v>
      </c>
      <c r="H21" s="100">
        <v>8</v>
      </c>
      <c r="I21" s="100">
        <v>72.95</v>
      </c>
      <c r="J21" s="100">
        <v>7.5</v>
      </c>
      <c r="K21" s="100">
        <v>59.9</v>
      </c>
      <c r="L21" s="218">
        <v>27</v>
      </c>
      <c r="M21" s="96">
        <f>SUM(D21:L21)</f>
        <v>459.15999999999997</v>
      </c>
      <c r="N21" s="25"/>
    </row>
    <row r="22" spans="1:14" ht="15.75" thickBot="1" x14ac:dyDescent="0.3">
      <c r="A22" s="179">
        <v>4</v>
      </c>
      <c r="B22" s="180" t="s">
        <v>26</v>
      </c>
      <c r="C22" s="181" t="s">
        <v>7</v>
      </c>
      <c r="D22" s="238">
        <f>D6+D13+D19</f>
        <v>287.66000000000003</v>
      </c>
      <c r="E22" s="238">
        <f t="shared" ref="E22:I22" si="5">E6+E13+E19</f>
        <v>241.64</v>
      </c>
      <c r="F22" s="238">
        <f t="shared" si="5"/>
        <v>152.19</v>
      </c>
      <c r="G22" s="238">
        <f t="shared" si="5"/>
        <v>167.29999999999998</v>
      </c>
      <c r="H22" s="238">
        <v>66</v>
      </c>
      <c r="I22" s="238">
        <f t="shared" si="5"/>
        <v>72.95</v>
      </c>
      <c r="J22" s="238">
        <v>97.95</v>
      </c>
      <c r="K22" s="238">
        <v>66.2</v>
      </c>
      <c r="L22" s="239">
        <v>104.8</v>
      </c>
      <c r="M22" s="240">
        <f>SUM(D22:L22)</f>
        <v>1256.69</v>
      </c>
      <c r="N22" s="241"/>
    </row>
    <row r="23" spans="1:14" ht="15.75" thickBot="1" x14ac:dyDescent="0.3">
      <c r="A23" s="28">
        <v>5</v>
      </c>
      <c r="B23" s="29" t="s">
        <v>76</v>
      </c>
      <c r="C23" s="30" t="s">
        <v>7</v>
      </c>
      <c r="D23" s="102">
        <v>63.83</v>
      </c>
      <c r="E23" s="102">
        <v>33.5</v>
      </c>
      <c r="F23" s="102">
        <v>27.04</v>
      </c>
      <c r="G23" s="102">
        <v>21.8</v>
      </c>
      <c r="H23" s="102">
        <v>8.61</v>
      </c>
      <c r="I23" s="102">
        <v>16.100000000000001</v>
      </c>
      <c r="J23" s="102">
        <v>24.48</v>
      </c>
      <c r="K23" s="102">
        <v>54</v>
      </c>
      <c r="L23" s="219">
        <v>28</v>
      </c>
      <c r="M23" s="96">
        <f>SUM(D23:L23)</f>
        <v>277.36</v>
      </c>
      <c r="N23" s="31"/>
    </row>
    <row r="24" spans="1:14" ht="15.75" thickBot="1" x14ac:dyDescent="0.3">
      <c r="A24" s="26">
        <v>6</v>
      </c>
      <c r="B24" s="32" t="s">
        <v>27</v>
      </c>
      <c r="C24" s="26" t="s">
        <v>20</v>
      </c>
      <c r="D24" s="58"/>
      <c r="E24" s="104"/>
      <c r="F24" s="104"/>
      <c r="G24" s="104"/>
      <c r="H24" s="104"/>
      <c r="I24" s="104"/>
      <c r="J24" s="104"/>
      <c r="K24" s="104"/>
      <c r="L24" s="220"/>
      <c r="M24" s="96">
        <f t="shared" si="1"/>
        <v>0</v>
      </c>
      <c r="N24" s="33"/>
    </row>
    <row r="25" spans="1:14" ht="15.75" thickBot="1" x14ac:dyDescent="0.3">
      <c r="A25" s="193">
        <v>7</v>
      </c>
      <c r="B25" s="194" t="s">
        <v>28</v>
      </c>
      <c r="C25" s="193" t="s">
        <v>16</v>
      </c>
      <c r="D25" s="242">
        <v>96</v>
      </c>
      <c r="E25" s="242">
        <f t="shared" ref="E25:I25" si="6">E26+E27</f>
        <v>0</v>
      </c>
      <c r="F25" s="242">
        <f t="shared" si="6"/>
        <v>0</v>
      </c>
      <c r="G25" s="243">
        <v>143</v>
      </c>
      <c r="H25" s="243">
        <v>0</v>
      </c>
      <c r="I25" s="243">
        <f t="shared" si="6"/>
        <v>0</v>
      </c>
      <c r="J25" s="244">
        <v>0</v>
      </c>
      <c r="K25" s="244">
        <v>0</v>
      </c>
      <c r="L25" s="245"/>
      <c r="M25" s="240">
        <f t="shared" si="1"/>
        <v>239</v>
      </c>
      <c r="N25" s="246"/>
    </row>
    <row r="26" spans="1:14" ht="15.75" thickBot="1" x14ac:dyDescent="0.3">
      <c r="A26" s="16"/>
      <c r="B26" s="34" t="s">
        <v>29</v>
      </c>
      <c r="C26" s="10" t="s">
        <v>9</v>
      </c>
      <c r="D26" s="53">
        <v>96</v>
      </c>
      <c r="E26" s="105"/>
      <c r="F26" s="105"/>
      <c r="G26" s="105">
        <v>127</v>
      </c>
      <c r="H26" s="105"/>
      <c r="I26" s="105"/>
      <c r="J26" s="105"/>
      <c r="K26" s="105"/>
      <c r="L26" s="221"/>
      <c r="M26" s="96">
        <f t="shared" si="1"/>
        <v>223</v>
      </c>
      <c r="N26" s="35"/>
    </row>
    <row r="27" spans="1:14" ht="15.75" thickBot="1" x14ac:dyDescent="0.3">
      <c r="A27" s="12"/>
      <c r="B27" s="36" t="s">
        <v>30</v>
      </c>
      <c r="C27" s="18" t="s">
        <v>9</v>
      </c>
      <c r="D27" s="60"/>
      <c r="E27" s="106"/>
      <c r="F27" s="106"/>
      <c r="G27" s="108">
        <v>16</v>
      </c>
      <c r="H27" s="108"/>
      <c r="I27" s="108"/>
      <c r="J27" s="108"/>
      <c r="K27" s="108"/>
      <c r="L27" s="222"/>
      <c r="M27" s="96">
        <f t="shared" si="1"/>
        <v>16</v>
      </c>
      <c r="N27" s="37"/>
    </row>
    <row r="28" spans="1:14" ht="15.75" thickBot="1" x14ac:dyDescent="0.3">
      <c r="A28" s="7">
        <v>8</v>
      </c>
      <c r="B28" s="38" t="s">
        <v>31</v>
      </c>
      <c r="C28" s="7" t="s">
        <v>20</v>
      </c>
      <c r="D28" s="103">
        <v>10</v>
      </c>
      <c r="E28" s="103">
        <f t="shared" ref="E28:I28" si="7">E29+E30+E31+E32</f>
        <v>0</v>
      </c>
      <c r="F28" s="103">
        <f t="shared" si="7"/>
        <v>2</v>
      </c>
      <c r="G28" s="109">
        <v>2</v>
      </c>
      <c r="H28" s="109">
        <v>3</v>
      </c>
      <c r="I28" s="109">
        <f t="shared" si="7"/>
        <v>0</v>
      </c>
      <c r="J28" s="109">
        <v>0</v>
      </c>
      <c r="K28" s="109"/>
      <c r="L28" s="221"/>
      <c r="M28" s="96">
        <f t="shared" si="1"/>
        <v>17</v>
      </c>
      <c r="N28" s="39"/>
    </row>
    <row r="29" spans="1:14" ht="15.75" thickBot="1" x14ac:dyDescent="0.3">
      <c r="A29" s="40"/>
      <c r="B29" s="41" t="s">
        <v>32</v>
      </c>
      <c r="C29" s="42" t="s">
        <v>20</v>
      </c>
      <c r="D29" s="61">
        <v>10</v>
      </c>
      <c r="E29" s="106"/>
      <c r="F29" s="106">
        <v>2</v>
      </c>
      <c r="G29" s="105">
        <v>2</v>
      </c>
      <c r="H29" s="105">
        <v>3</v>
      </c>
      <c r="I29" s="105"/>
      <c r="J29" s="105">
        <v>1</v>
      </c>
      <c r="K29" s="105"/>
      <c r="L29" s="221">
        <v>3</v>
      </c>
      <c r="M29" s="96">
        <f>SUM(D29:L29)</f>
        <v>21</v>
      </c>
      <c r="N29" s="43"/>
    </row>
    <row r="30" spans="1:14" ht="15.75" thickBot="1" x14ac:dyDescent="0.3">
      <c r="A30" s="16"/>
      <c r="B30" s="44" t="s">
        <v>33</v>
      </c>
      <c r="C30" s="10" t="s">
        <v>20</v>
      </c>
      <c r="D30" s="62"/>
      <c r="E30" s="105"/>
      <c r="F30" s="105"/>
      <c r="G30" s="105"/>
      <c r="H30" s="105"/>
      <c r="I30" s="105"/>
      <c r="J30" s="105"/>
      <c r="K30" s="105"/>
      <c r="L30" s="221"/>
      <c r="M30" s="96">
        <f t="shared" si="1"/>
        <v>0</v>
      </c>
      <c r="N30" s="45"/>
    </row>
    <row r="31" spans="1:14" ht="15.75" thickBot="1" x14ac:dyDescent="0.3">
      <c r="A31" s="12"/>
      <c r="B31" s="44" t="s">
        <v>34</v>
      </c>
      <c r="C31" s="10" t="s">
        <v>20</v>
      </c>
      <c r="D31" s="62"/>
      <c r="E31" s="105"/>
      <c r="F31" s="105"/>
      <c r="G31" s="105"/>
      <c r="H31" s="105"/>
      <c r="I31" s="105"/>
      <c r="J31" s="105"/>
      <c r="K31" s="105"/>
      <c r="L31" s="221"/>
      <c r="M31" s="96">
        <f t="shared" si="1"/>
        <v>0</v>
      </c>
      <c r="N31" s="45"/>
    </row>
    <row r="32" spans="1:14" ht="15.75" thickBot="1" x14ac:dyDescent="0.3">
      <c r="A32" s="12"/>
      <c r="B32" s="46" t="s">
        <v>35</v>
      </c>
      <c r="C32" s="21" t="s">
        <v>20</v>
      </c>
      <c r="D32" s="63"/>
      <c r="E32" s="107"/>
      <c r="F32" s="107"/>
      <c r="G32" s="107"/>
      <c r="H32" s="107"/>
      <c r="I32" s="108"/>
      <c r="J32" s="108"/>
      <c r="K32" s="108"/>
      <c r="L32" s="222"/>
      <c r="M32" s="96">
        <f t="shared" si="1"/>
        <v>0</v>
      </c>
      <c r="N32" s="47"/>
    </row>
    <row r="33" spans="1:14" ht="15.75" thickBot="1" x14ac:dyDescent="0.3">
      <c r="A33" s="26">
        <v>9</v>
      </c>
      <c r="B33" s="32" t="s">
        <v>36</v>
      </c>
      <c r="C33" s="26" t="s">
        <v>37</v>
      </c>
      <c r="D33" s="58" t="s">
        <v>66</v>
      </c>
      <c r="E33" s="104"/>
      <c r="F33" s="104" t="s">
        <v>66</v>
      </c>
      <c r="G33" s="104"/>
      <c r="H33" s="104"/>
      <c r="I33" s="104"/>
      <c r="J33" s="104"/>
      <c r="K33" s="104"/>
      <c r="L33" s="220"/>
      <c r="M33" s="96">
        <f t="shared" si="1"/>
        <v>0</v>
      </c>
      <c r="N33" s="33"/>
    </row>
    <row r="34" spans="1:14" ht="23.25" thickBot="1" x14ac:dyDescent="0.3">
      <c r="A34" s="26">
        <v>10</v>
      </c>
      <c r="B34" s="32" t="s">
        <v>38</v>
      </c>
      <c r="C34" s="26" t="s">
        <v>39</v>
      </c>
      <c r="D34" s="58">
        <v>900</v>
      </c>
      <c r="E34" s="104">
        <v>300</v>
      </c>
      <c r="F34" s="104">
        <v>500</v>
      </c>
      <c r="G34" s="104">
        <v>240</v>
      </c>
      <c r="H34" s="104">
        <v>200</v>
      </c>
      <c r="I34" s="104">
        <v>200</v>
      </c>
      <c r="J34" s="104">
        <v>200</v>
      </c>
      <c r="K34" s="104">
        <v>200</v>
      </c>
      <c r="L34" s="223">
        <v>30</v>
      </c>
      <c r="M34" s="112">
        <f>SUM(D34:L34)</f>
        <v>2770</v>
      </c>
      <c r="N34" s="33"/>
    </row>
    <row r="36" spans="1:14" ht="15" customHeight="1" x14ac:dyDescent="0.25">
      <c r="A36" s="48" t="s">
        <v>58</v>
      </c>
      <c r="B36" s="224" t="s">
        <v>59</v>
      </c>
      <c r="C36" s="225"/>
      <c r="D36" s="225"/>
      <c r="E36" s="225"/>
      <c r="F36" s="226"/>
      <c r="G36" s="226"/>
      <c r="H36" s="226"/>
      <c r="I36" s="226"/>
      <c r="J36" s="226"/>
      <c r="K36" s="226"/>
      <c r="L36" s="226"/>
      <c r="M36" s="226"/>
      <c r="N36" s="226"/>
    </row>
    <row r="37" spans="1:14" ht="15" customHeight="1" x14ac:dyDescent="0.25">
      <c r="A37" s="48" t="s">
        <v>40</v>
      </c>
      <c r="B37" s="224" t="s">
        <v>41</v>
      </c>
      <c r="C37" s="225"/>
      <c r="D37" s="225"/>
      <c r="E37" s="225"/>
      <c r="F37" s="226"/>
      <c r="G37" s="226"/>
      <c r="H37" s="226"/>
      <c r="I37" s="226"/>
      <c r="J37" s="226"/>
      <c r="K37" s="226"/>
      <c r="L37" s="226"/>
      <c r="M37" s="226"/>
      <c r="N37" s="226"/>
    </row>
    <row r="38" spans="1:14" ht="15" customHeight="1" x14ac:dyDescent="0.25">
      <c r="A38" s="48" t="s">
        <v>42</v>
      </c>
      <c r="B38" s="224" t="s">
        <v>43</v>
      </c>
      <c r="C38" s="225"/>
      <c r="D38" s="225"/>
      <c r="E38" s="225"/>
      <c r="F38" s="226"/>
      <c r="G38" s="226"/>
      <c r="H38" s="226"/>
      <c r="I38" s="226"/>
      <c r="J38" s="226"/>
      <c r="K38" s="226"/>
      <c r="L38" s="226"/>
      <c r="M38" s="226"/>
      <c r="N38" s="226"/>
    </row>
  </sheetData>
  <mergeCells count="4">
    <mergeCell ref="B36:N36"/>
    <mergeCell ref="B37:N37"/>
    <mergeCell ref="B38:N38"/>
    <mergeCell ref="D4:K4"/>
  </mergeCells>
  <pageMargins left="0.31496062992125984" right="0.31496062992125984" top="0.15748031496062992" bottom="0.3543307086614173" header="0.11811023622047244" footer="0.1181102362204724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8"/>
  <sheetViews>
    <sheetView topLeftCell="A3" zoomScale="90" zoomScaleNormal="90" workbookViewId="0">
      <selection activeCell="R19" sqref="R19"/>
    </sheetView>
  </sheetViews>
  <sheetFormatPr defaultRowHeight="15" x14ac:dyDescent="0.25"/>
  <cols>
    <col min="1" max="1" width="5" customWidth="1"/>
    <col min="2" max="2" width="37.7109375" customWidth="1"/>
    <col min="4" max="4" width="25.140625" customWidth="1"/>
    <col min="5" max="5" width="19.28515625" customWidth="1"/>
    <col min="6" max="6" width="18" customWidth="1"/>
    <col min="7" max="7" width="17.5703125" customWidth="1"/>
    <col min="8" max="9" width="16" customWidth="1"/>
    <col min="10" max="10" width="13.7109375" customWidth="1"/>
    <col min="11" max="11" width="12.5703125" customWidth="1"/>
  </cols>
  <sheetData>
    <row r="1" spans="1:13" x14ac:dyDescent="0.25">
      <c r="L1" s="230" t="s">
        <v>68</v>
      </c>
      <c r="M1" s="230"/>
    </row>
    <row r="2" spans="1:13" ht="15.75" x14ac:dyDescent="0.25">
      <c r="B2" s="1" t="s">
        <v>44</v>
      </c>
      <c r="C2" s="2"/>
      <c r="D2" s="2"/>
      <c r="E2" s="2"/>
      <c r="F2" s="2"/>
      <c r="G2" s="2"/>
      <c r="H2" s="2"/>
      <c r="I2" s="2"/>
    </row>
    <row r="3" spans="1:13" x14ac:dyDescent="0.25">
      <c r="B3" s="3" t="s">
        <v>71</v>
      </c>
      <c r="C3" s="2"/>
      <c r="D3" s="2"/>
      <c r="E3" s="2"/>
      <c r="F3" s="2"/>
      <c r="G3" s="2"/>
      <c r="H3" s="2"/>
      <c r="I3" s="2"/>
    </row>
    <row r="4" spans="1:13" ht="15.75" customHeight="1" thickBot="1" x14ac:dyDescent="0.3">
      <c r="B4" s="2"/>
      <c r="G4" s="231" t="s">
        <v>0</v>
      </c>
      <c r="H4" s="232"/>
      <c r="I4" s="232"/>
      <c r="J4" s="232"/>
      <c r="K4" s="232"/>
    </row>
    <row r="5" spans="1:13" ht="84.75" thickBot="1" x14ac:dyDescent="0.3">
      <c r="A5" s="4" t="s">
        <v>1</v>
      </c>
      <c r="B5" s="5" t="s">
        <v>2</v>
      </c>
      <c r="C5" s="6" t="s">
        <v>3</v>
      </c>
      <c r="D5" s="177" t="s">
        <v>74</v>
      </c>
      <c r="E5" s="143" t="s">
        <v>72</v>
      </c>
      <c r="F5" s="144" t="s">
        <v>73</v>
      </c>
      <c r="G5" s="64" t="s">
        <v>49</v>
      </c>
      <c r="H5" s="64" t="s">
        <v>48</v>
      </c>
      <c r="I5" s="64" t="s">
        <v>46</v>
      </c>
      <c r="J5" s="65" t="s">
        <v>47</v>
      </c>
      <c r="K5" s="64" t="s">
        <v>51</v>
      </c>
      <c r="L5" s="4" t="s">
        <v>4</v>
      </c>
      <c r="M5" s="6" t="s">
        <v>5</v>
      </c>
    </row>
    <row r="6" spans="1:13" x14ac:dyDescent="0.25">
      <c r="A6" s="210">
        <v>1</v>
      </c>
      <c r="B6" s="211" t="s">
        <v>6</v>
      </c>
      <c r="C6" s="248" t="s">
        <v>7</v>
      </c>
      <c r="D6" s="248">
        <v>275</v>
      </c>
      <c r="E6" s="248">
        <v>134.33000000000001</v>
      </c>
      <c r="F6" s="248">
        <v>119.76</v>
      </c>
      <c r="G6" s="249">
        <v>304.06</v>
      </c>
      <c r="H6" s="249">
        <v>24.3</v>
      </c>
      <c r="I6" s="249">
        <v>73.209999999999994</v>
      </c>
      <c r="J6" s="250">
        <v>57.17</v>
      </c>
      <c r="K6" s="249">
        <v>357.14</v>
      </c>
      <c r="L6" s="202">
        <f>SUM(D6:K6)</f>
        <v>1344.97</v>
      </c>
      <c r="M6" s="203"/>
    </row>
    <row r="7" spans="1:13" x14ac:dyDescent="0.25">
      <c r="A7" s="8"/>
      <c r="B7" s="9" t="s">
        <v>8</v>
      </c>
      <c r="C7" s="148" t="s">
        <v>9</v>
      </c>
      <c r="D7" s="148"/>
      <c r="E7" s="148"/>
      <c r="F7" s="148"/>
      <c r="G7" s="149"/>
      <c r="H7" s="149"/>
      <c r="I7" s="149"/>
      <c r="J7" s="150"/>
      <c r="K7" s="149"/>
      <c r="L7" s="149">
        <f>G7+H7+I7+J7+K7</f>
        <v>0</v>
      </c>
      <c r="M7" s="53"/>
    </row>
    <row r="8" spans="1:13" x14ac:dyDescent="0.25">
      <c r="A8" s="12"/>
      <c r="B8" s="13" t="s">
        <v>10</v>
      </c>
      <c r="C8" s="148" t="s">
        <v>9</v>
      </c>
      <c r="D8" s="148"/>
      <c r="E8" s="148"/>
      <c r="F8" s="148"/>
      <c r="G8" s="149"/>
      <c r="H8" s="149"/>
      <c r="I8" s="149"/>
      <c r="J8" s="150"/>
      <c r="K8" s="149"/>
      <c r="L8" s="149">
        <f t="shared" ref="L8:L12" si="0">G8+H8+I8+J8+K8</f>
        <v>0</v>
      </c>
      <c r="M8" s="53"/>
    </row>
    <row r="9" spans="1:13" x14ac:dyDescent="0.25">
      <c r="A9" s="12"/>
      <c r="B9" s="14" t="s">
        <v>11</v>
      </c>
      <c r="C9" s="148" t="s">
        <v>9</v>
      </c>
      <c r="D9" s="148"/>
      <c r="E9" s="148">
        <v>32.47</v>
      </c>
      <c r="F9" s="148">
        <v>108.9</v>
      </c>
      <c r="G9" s="149">
        <v>57.57</v>
      </c>
      <c r="H9" s="149"/>
      <c r="I9" s="149"/>
      <c r="J9" s="150"/>
      <c r="K9" s="149"/>
      <c r="L9" s="149">
        <v>198.97</v>
      </c>
      <c r="M9" s="53"/>
    </row>
    <row r="10" spans="1:13" x14ac:dyDescent="0.25">
      <c r="A10" s="12"/>
      <c r="B10" s="14" t="s">
        <v>12</v>
      </c>
      <c r="C10" s="148" t="s">
        <v>9</v>
      </c>
      <c r="D10" s="148"/>
      <c r="E10" s="148">
        <v>72.75</v>
      </c>
      <c r="F10" s="148">
        <v>10.86</v>
      </c>
      <c r="G10" s="149">
        <v>171.94</v>
      </c>
      <c r="H10" s="149">
        <v>24.3</v>
      </c>
      <c r="I10" s="149">
        <v>73.209999999999994</v>
      </c>
      <c r="J10" s="150">
        <v>57.17</v>
      </c>
      <c r="K10" s="149">
        <v>357.14</v>
      </c>
      <c r="L10" s="149">
        <v>767.41</v>
      </c>
      <c r="M10" s="53"/>
    </row>
    <row r="11" spans="1:13" x14ac:dyDescent="0.25">
      <c r="A11" s="12"/>
      <c r="B11" s="14" t="s">
        <v>13</v>
      </c>
      <c r="C11" s="148" t="s">
        <v>9</v>
      </c>
      <c r="D11" s="148"/>
      <c r="E11" s="148">
        <v>29.11</v>
      </c>
      <c r="F11" s="148"/>
      <c r="G11" s="149">
        <v>74.55</v>
      </c>
      <c r="H11" s="149"/>
      <c r="I11" s="149"/>
      <c r="J11" s="150"/>
      <c r="K11" s="149"/>
      <c r="L11" s="149">
        <v>103.71</v>
      </c>
      <c r="M11" s="53"/>
    </row>
    <row r="12" spans="1:13" ht="15.75" thickBot="1" x14ac:dyDescent="0.3">
      <c r="A12" s="12"/>
      <c r="B12" s="14" t="s">
        <v>14</v>
      </c>
      <c r="C12" s="148" t="s">
        <v>9</v>
      </c>
      <c r="D12" s="151"/>
      <c r="E12" s="151"/>
      <c r="F12" s="151"/>
      <c r="G12" s="152"/>
      <c r="H12" s="152"/>
      <c r="I12" s="152"/>
      <c r="J12" s="153"/>
      <c r="K12" s="152"/>
      <c r="L12" s="149">
        <f t="shared" si="0"/>
        <v>0</v>
      </c>
      <c r="M12" s="54"/>
    </row>
    <row r="13" spans="1:13" ht="22.5" x14ac:dyDescent="0.25">
      <c r="A13" s="210">
        <v>2</v>
      </c>
      <c r="B13" s="214" t="s">
        <v>15</v>
      </c>
      <c r="C13" s="248" t="s">
        <v>16</v>
      </c>
      <c r="D13" s="248">
        <v>187</v>
      </c>
      <c r="E13" s="248">
        <v>30.07</v>
      </c>
      <c r="F13" s="248">
        <v>39.76</v>
      </c>
      <c r="G13" s="249">
        <v>15</v>
      </c>
      <c r="H13" s="249">
        <v>11.02</v>
      </c>
      <c r="I13" s="249">
        <v>12.91</v>
      </c>
      <c r="J13" s="250">
        <v>6.3</v>
      </c>
      <c r="K13" s="249">
        <v>55.5</v>
      </c>
      <c r="L13" s="202">
        <f>SUM(D13:K13)</f>
        <v>357.56</v>
      </c>
      <c r="M13" s="203"/>
    </row>
    <row r="14" spans="1:13" x14ac:dyDescent="0.25">
      <c r="A14" s="16"/>
      <c r="B14" s="17" t="s">
        <v>17</v>
      </c>
      <c r="C14" s="148" t="s">
        <v>9</v>
      </c>
      <c r="D14" s="148">
        <v>187</v>
      </c>
      <c r="E14" s="148">
        <v>18.29</v>
      </c>
      <c r="F14" s="148">
        <v>28.9</v>
      </c>
      <c r="G14" s="149">
        <v>15</v>
      </c>
      <c r="H14" s="149">
        <v>11.02</v>
      </c>
      <c r="I14" s="149">
        <v>12.91</v>
      </c>
      <c r="J14" s="150">
        <v>6.3</v>
      </c>
      <c r="K14" s="149">
        <v>55.5</v>
      </c>
      <c r="L14" s="149">
        <v>147.88999999999999</v>
      </c>
      <c r="M14" s="55"/>
    </row>
    <row r="15" spans="1:13" x14ac:dyDescent="0.25">
      <c r="A15" s="16"/>
      <c r="B15" s="17" t="s">
        <v>18</v>
      </c>
      <c r="C15" s="148" t="s">
        <v>9</v>
      </c>
      <c r="D15" s="148">
        <v>80</v>
      </c>
      <c r="E15" s="148">
        <v>11.78</v>
      </c>
      <c r="F15" s="148">
        <v>10.86</v>
      </c>
      <c r="G15" s="149">
        <v>33.619999999999997</v>
      </c>
      <c r="H15" s="149">
        <v>24</v>
      </c>
      <c r="I15" s="149">
        <v>30.3</v>
      </c>
      <c r="J15" s="150">
        <v>23.33</v>
      </c>
      <c r="K15" s="149">
        <v>64.48</v>
      </c>
      <c r="L15" s="149">
        <v>198.34</v>
      </c>
      <c r="M15" s="55"/>
    </row>
    <row r="16" spans="1:13" x14ac:dyDescent="0.25">
      <c r="A16" s="16"/>
      <c r="B16" s="17" t="s">
        <v>19</v>
      </c>
      <c r="C16" s="154" t="s">
        <v>20</v>
      </c>
      <c r="D16" s="154">
        <v>8</v>
      </c>
      <c r="E16" s="154">
        <v>4</v>
      </c>
      <c r="F16" s="154">
        <v>2</v>
      </c>
      <c r="G16" s="149">
        <v>3</v>
      </c>
      <c r="H16" s="149">
        <v>1</v>
      </c>
      <c r="I16" s="149">
        <v>1</v>
      </c>
      <c r="J16" s="150">
        <v>2</v>
      </c>
      <c r="K16" s="149">
        <v>8</v>
      </c>
      <c r="L16" s="149">
        <v>21</v>
      </c>
      <c r="M16" s="53"/>
    </row>
    <row r="17" spans="1:13" x14ac:dyDescent="0.25">
      <c r="A17" s="16"/>
      <c r="B17" s="17" t="s">
        <v>21</v>
      </c>
      <c r="C17" s="148" t="s">
        <v>20</v>
      </c>
      <c r="D17" s="148">
        <v>4</v>
      </c>
      <c r="E17" s="148">
        <v>4</v>
      </c>
      <c r="F17" s="148">
        <v>2</v>
      </c>
      <c r="G17" s="149">
        <v>4</v>
      </c>
      <c r="H17" s="149">
        <v>1</v>
      </c>
      <c r="I17" s="149">
        <v>1</v>
      </c>
      <c r="J17" s="150">
        <v>1</v>
      </c>
      <c r="K17" s="149">
        <v>5</v>
      </c>
      <c r="L17" s="149">
        <f t="shared" ref="L17" si="1">G17+H17+I17+J17+K17</f>
        <v>12</v>
      </c>
      <c r="M17" s="53"/>
    </row>
    <row r="18" spans="1:13" ht="15.75" thickBot="1" x14ac:dyDescent="0.3">
      <c r="A18" s="19"/>
      <c r="B18" s="20" t="s">
        <v>22</v>
      </c>
      <c r="C18" s="155" t="s">
        <v>20</v>
      </c>
      <c r="D18" s="155">
        <v>4</v>
      </c>
      <c r="E18" s="155">
        <v>2</v>
      </c>
      <c r="F18" s="155">
        <v>1</v>
      </c>
      <c r="G18" s="156"/>
      <c r="H18" s="156"/>
      <c r="I18" s="156"/>
      <c r="J18" s="157">
        <v>1</v>
      </c>
      <c r="K18" s="156">
        <v>3</v>
      </c>
      <c r="L18" s="149">
        <v>7</v>
      </c>
      <c r="M18" s="56"/>
    </row>
    <row r="19" spans="1:13" ht="22.5" x14ac:dyDescent="0.25">
      <c r="A19" s="210">
        <v>3</v>
      </c>
      <c r="B19" s="211" t="s">
        <v>23</v>
      </c>
      <c r="C19" s="248" t="s">
        <v>16</v>
      </c>
      <c r="D19" s="248">
        <v>87</v>
      </c>
      <c r="E19" s="248">
        <v>62.87</v>
      </c>
      <c r="F19" s="248">
        <v>44.5</v>
      </c>
      <c r="G19" s="249">
        <v>379.31</v>
      </c>
      <c r="H19" s="249">
        <v>19.8</v>
      </c>
      <c r="I19" s="249">
        <v>50.78</v>
      </c>
      <c r="J19" s="250">
        <v>144.86000000000001</v>
      </c>
      <c r="K19" s="249">
        <v>108.32</v>
      </c>
      <c r="L19" s="202">
        <f>SUM(D19:K19)</f>
        <v>897.44</v>
      </c>
      <c r="M19" s="203"/>
    </row>
    <row r="20" spans="1:13" x14ac:dyDescent="0.25">
      <c r="A20" s="16"/>
      <c r="B20" s="23" t="s">
        <v>24</v>
      </c>
      <c r="C20" s="148" t="s">
        <v>9</v>
      </c>
      <c r="D20" s="148"/>
      <c r="E20" s="148"/>
      <c r="F20" s="148"/>
      <c r="G20" s="149"/>
      <c r="H20" s="149"/>
      <c r="I20" s="149"/>
      <c r="J20" s="150"/>
      <c r="K20" s="149"/>
      <c r="L20" s="149">
        <f>G20+H20+I20+J20</f>
        <v>0</v>
      </c>
      <c r="M20" s="53"/>
    </row>
    <row r="21" spans="1:13" ht="15.75" thickBot="1" x14ac:dyDescent="0.3">
      <c r="A21" s="24"/>
      <c r="B21" s="17" t="s">
        <v>25</v>
      </c>
      <c r="C21" s="154" t="s">
        <v>9</v>
      </c>
      <c r="D21" s="154">
        <v>87</v>
      </c>
      <c r="E21" s="154">
        <v>62.87</v>
      </c>
      <c r="F21" s="154">
        <v>44.5</v>
      </c>
      <c r="G21" s="158">
        <v>379.31</v>
      </c>
      <c r="H21" s="158">
        <v>19.8</v>
      </c>
      <c r="I21" s="158">
        <v>50.78</v>
      </c>
      <c r="J21" s="159">
        <v>144.86000000000001</v>
      </c>
      <c r="K21" s="158">
        <v>108.32</v>
      </c>
      <c r="L21" s="158">
        <f>G21+H21+I21+J21+K21</f>
        <v>703.06999999999994</v>
      </c>
      <c r="M21" s="57"/>
    </row>
    <row r="22" spans="1:13" ht="15.75" thickBot="1" x14ac:dyDescent="0.3">
      <c r="A22" s="204">
        <v>4</v>
      </c>
      <c r="B22" s="205" t="s">
        <v>26</v>
      </c>
      <c r="C22" s="251" t="s">
        <v>7</v>
      </c>
      <c r="D22" s="252">
        <v>549</v>
      </c>
      <c r="E22" s="253">
        <f t="shared" ref="E22:K22" si="2">E6+E13+E19</f>
        <v>227.27</v>
      </c>
      <c r="F22" s="253">
        <f t="shared" si="2"/>
        <v>204.02</v>
      </c>
      <c r="G22" s="254">
        <f t="shared" si="2"/>
        <v>698.37</v>
      </c>
      <c r="H22" s="254">
        <f t="shared" si="2"/>
        <v>55.120000000000005</v>
      </c>
      <c r="I22" s="254">
        <f t="shared" si="2"/>
        <v>136.89999999999998</v>
      </c>
      <c r="J22" s="255">
        <f t="shared" si="2"/>
        <v>208.33</v>
      </c>
      <c r="K22" s="254">
        <f t="shared" si="2"/>
        <v>520.96</v>
      </c>
      <c r="L22" s="254">
        <f>SUM(D22:K22)</f>
        <v>2599.9699999999998</v>
      </c>
      <c r="M22" s="209"/>
    </row>
    <row r="23" spans="1:13" ht="15.75" thickBot="1" x14ac:dyDescent="0.3">
      <c r="A23" s="26">
        <v>5</v>
      </c>
      <c r="B23" s="32" t="s">
        <v>75</v>
      </c>
      <c r="C23" s="160" t="s">
        <v>7</v>
      </c>
      <c r="D23" s="160">
        <v>70</v>
      </c>
      <c r="E23" s="160"/>
      <c r="F23" s="160"/>
      <c r="G23" s="161">
        <v>80.23</v>
      </c>
      <c r="H23" s="161">
        <v>0.9</v>
      </c>
      <c r="I23" s="161">
        <v>19.739999999999998</v>
      </c>
      <c r="J23" s="162">
        <v>8.11</v>
      </c>
      <c r="K23" s="161">
        <v>55.89</v>
      </c>
      <c r="L23" s="161">
        <f>G23+H23+I23+J23+K23+D23</f>
        <v>234.87</v>
      </c>
      <c r="M23" s="59"/>
    </row>
    <row r="24" spans="1:13" ht="15.75" thickBot="1" x14ac:dyDescent="0.3">
      <c r="A24" s="26">
        <v>6</v>
      </c>
      <c r="B24" s="32" t="s">
        <v>27</v>
      </c>
      <c r="C24" s="163" t="s">
        <v>20</v>
      </c>
      <c r="D24" s="163"/>
      <c r="E24" s="163"/>
      <c r="F24" s="163"/>
      <c r="G24" s="164"/>
      <c r="H24" s="164"/>
      <c r="I24" s="164"/>
      <c r="J24" s="165"/>
      <c r="K24" s="164"/>
      <c r="L24" s="152">
        <f>G24+H24+I24+J24</f>
        <v>0</v>
      </c>
      <c r="M24" s="58"/>
    </row>
    <row r="25" spans="1:13" ht="15.75" thickBot="1" x14ac:dyDescent="0.3">
      <c r="A25" s="198">
        <v>7</v>
      </c>
      <c r="B25" s="199" t="s">
        <v>28</v>
      </c>
      <c r="C25" s="256" t="s">
        <v>16</v>
      </c>
      <c r="D25" s="256">
        <v>0</v>
      </c>
      <c r="E25" s="256"/>
      <c r="F25" s="256"/>
      <c r="G25" s="257">
        <v>0</v>
      </c>
      <c r="H25" s="257">
        <v>0</v>
      </c>
      <c r="I25" s="257">
        <v>0</v>
      </c>
      <c r="J25" s="258">
        <v>0</v>
      </c>
      <c r="K25" s="257">
        <v>0</v>
      </c>
      <c r="L25" s="257">
        <f t="shared" ref="L25" si="3">L26+L27</f>
        <v>0</v>
      </c>
      <c r="M25" s="259"/>
    </row>
    <row r="26" spans="1:13" x14ac:dyDescent="0.25">
      <c r="A26" s="16"/>
      <c r="B26" s="34" t="s">
        <v>29</v>
      </c>
      <c r="C26" s="148" t="s">
        <v>9</v>
      </c>
      <c r="D26" s="148"/>
      <c r="E26" s="148"/>
      <c r="F26" s="148"/>
      <c r="G26" s="149"/>
      <c r="H26" s="166"/>
      <c r="I26" s="166"/>
      <c r="J26" s="167"/>
      <c r="K26" s="166"/>
      <c r="L26" s="149">
        <v>0</v>
      </c>
      <c r="M26" s="54"/>
    </row>
    <row r="27" spans="1:13" ht="15.75" thickBot="1" x14ac:dyDescent="0.3">
      <c r="A27" s="12"/>
      <c r="B27" s="36" t="s">
        <v>30</v>
      </c>
      <c r="C27" s="154" t="s">
        <v>9</v>
      </c>
      <c r="D27" s="168"/>
      <c r="E27" s="168"/>
      <c r="F27" s="168"/>
      <c r="G27" s="169"/>
      <c r="H27" s="170"/>
      <c r="I27" s="170"/>
      <c r="J27" s="171"/>
      <c r="K27" s="170"/>
      <c r="L27" s="158">
        <v>0</v>
      </c>
      <c r="M27" s="60"/>
    </row>
    <row r="28" spans="1:13" x14ac:dyDescent="0.25">
      <c r="A28" s="7">
        <v>8</v>
      </c>
      <c r="B28" s="38" t="s">
        <v>31</v>
      </c>
      <c r="C28" s="145" t="s">
        <v>20</v>
      </c>
      <c r="D28" s="145"/>
      <c r="E28" s="145">
        <v>4</v>
      </c>
      <c r="F28" s="145">
        <v>2</v>
      </c>
      <c r="G28" s="146">
        <v>14</v>
      </c>
      <c r="H28" s="146">
        <v>2</v>
      </c>
      <c r="I28" s="146">
        <v>6</v>
      </c>
      <c r="J28" s="147">
        <v>3</v>
      </c>
      <c r="K28" s="146">
        <v>12</v>
      </c>
      <c r="L28" s="146">
        <v>43</v>
      </c>
      <c r="M28" s="52"/>
    </row>
    <row r="29" spans="1:13" x14ac:dyDescent="0.25">
      <c r="A29" s="40"/>
      <c r="B29" s="41" t="s">
        <v>32</v>
      </c>
      <c r="C29" s="168" t="s">
        <v>20</v>
      </c>
      <c r="D29" s="178">
        <v>10</v>
      </c>
      <c r="E29" s="168"/>
      <c r="F29" s="168"/>
      <c r="G29" s="170">
        <v>12</v>
      </c>
      <c r="H29" s="170"/>
      <c r="I29" s="170">
        <v>4</v>
      </c>
      <c r="J29" s="172">
        <v>3</v>
      </c>
      <c r="K29" s="170"/>
      <c r="L29" s="149">
        <f>G29+H29+I29+J29+K29+D29</f>
        <v>29</v>
      </c>
      <c r="M29" s="61"/>
    </row>
    <row r="30" spans="1:13" x14ac:dyDescent="0.25">
      <c r="A30" s="16"/>
      <c r="B30" s="44" t="s">
        <v>33</v>
      </c>
      <c r="C30" s="148" t="s">
        <v>20</v>
      </c>
      <c r="D30" s="148"/>
      <c r="E30" s="148"/>
      <c r="F30" s="148"/>
      <c r="G30" s="166">
        <v>2</v>
      </c>
      <c r="H30" s="166">
        <v>2</v>
      </c>
      <c r="I30" s="166">
        <v>2</v>
      </c>
      <c r="J30" s="173"/>
      <c r="K30" s="166"/>
      <c r="L30" s="149">
        <f>G30+H30+I30+J30</f>
        <v>6</v>
      </c>
      <c r="M30" s="62"/>
    </row>
    <row r="31" spans="1:13" x14ac:dyDescent="0.25">
      <c r="A31" s="12"/>
      <c r="B31" s="44" t="s">
        <v>34</v>
      </c>
      <c r="C31" s="148" t="s">
        <v>20</v>
      </c>
      <c r="D31" s="148"/>
      <c r="E31" s="148"/>
      <c r="F31" s="148"/>
      <c r="G31" s="166"/>
      <c r="H31" s="166"/>
      <c r="I31" s="166"/>
      <c r="J31" s="173"/>
      <c r="K31" s="166"/>
      <c r="L31" s="149">
        <f>G31+H31+I31+J31</f>
        <v>0</v>
      </c>
      <c r="M31" s="62"/>
    </row>
    <row r="32" spans="1:13" ht="15.75" thickBot="1" x14ac:dyDescent="0.3">
      <c r="A32" s="12"/>
      <c r="B32" s="46" t="s">
        <v>35</v>
      </c>
      <c r="C32" s="155" t="s">
        <v>20</v>
      </c>
      <c r="D32" s="155"/>
      <c r="E32" s="155"/>
      <c r="F32" s="155"/>
      <c r="G32" s="174"/>
      <c r="H32" s="174"/>
      <c r="I32" s="174"/>
      <c r="J32" s="175"/>
      <c r="K32" s="174"/>
      <c r="L32" s="149">
        <f>G32+H32+I32+J32</f>
        <v>0</v>
      </c>
      <c r="M32" s="63"/>
    </row>
    <row r="33" spans="1:13" ht="15.75" thickBot="1" x14ac:dyDescent="0.3">
      <c r="A33" s="26">
        <v>9</v>
      </c>
      <c r="B33" s="32" t="s">
        <v>36</v>
      </c>
      <c r="C33" s="163" t="s">
        <v>37</v>
      </c>
      <c r="D33" s="163" t="s">
        <v>66</v>
      </c>
      <c r="E33" s="163" t="s">
        <v>66</v>
      </c>
      <c r="F33" s="163" t="s">
        <v>66</v>
      </c>
      <c r="G33" s="164" t="s">
        <v>66</v>
      </c>
      <c r="H33" s="164" t="s">
        <v>66</v>
      </c>
      <c r="I33" s="164" t="s">
        <v>66</v>
      </c>
      <c r="J33" s="176" t="s">
        <v>66</v>
      </c>
      <c r="K33" s="164" t="s">
        <v>66</v>
      </c>
      <c r="L33" s="164"/>
      <c r="M33" s="58"/>
    </row>
    <row r="34" spans="1:13" ht="23.25" thickBot="1" x14ac:dyDescent="0.3">
      <c r="A34" s="26">
        <v>10</v>
      </c>
      <c r="B34" s="32" t="s">
        <v>38</v>
      </c>
      <c r="C34" s="163" t="s">
        <v>39</v>
      </c>
      <c r="D34" s="163">
        <v>30</v>
      </c>
      <c r="E34" s="163">
        <v>10</v>
      </c>
      <c r="F34" s="163">
        <v>10</v>
      </c>
      <c r="G34" s="164">
        <v>100</v>
      </c>
      <c r="H34" s="164">
        <v>3</v>
      </c>
      <c r="I34" s="164">
        <v>40</v>
      </c>
      <c r="J34" s="176">
        <v>8</v>
      </c>
      <c r="K34" s="164">
        <v>70</v>
      </c>
      <c r="L34" s="164">
        <v>271</v>
      </c>
      <c r="M34" s="58"/>
    </row>
    <row r="36" spans="1:13" ht="24.75" customHeight="1" x14ac:dyDescent="0.25">
      <c r="A36" s="48"/>
      <c r="B36" s="224"/>
      <c r="C36" s="225"/>
      <c r="D36" s="225"/>
      <c r="E36" s="225"/>
      <c r="F36" s="225"/>
      <c r="G36" s="225"/>
      <c r="H36" s="225"/>
      <c r="I36" s="226"/>
      <c r="J36" s="226"/>
      <c r="K36" s="226"/>
      <c r="L36" s="226"/>
      <c r="M36" s="226"/>
    </row>
    <row r="37" spans="1:13" ht="15" customHeight="1" x14ac:dyDescent="0.25">
      <c r="A37" s="48" t="s">
        <v>40</v>
      </c>
      <c r="B37" s="224" t="s">
        <v>41</v>
      </c>
      <c r="C37" s="225"/>
      <c r="D37" s="225"/>
      <c r="E37" s="225"/>
      <c r="F37" s="225"/>
      <c r="G37" s="225"/>
      <c r="H37" s="225"/>
      <c r="I37" s="226"/>
      <c r="J37" s="226"/>
      <c r="K37" s="226"/>
      <c r="L37" s="226"/>
      <c r="M37" s="226"/>
    </row>
    <row r="38" spans="1:13" ht="29.25" customHeight="1" x14ac:dyDescent="0.25">
      <c r="A38" s="48" t="s">
        <v>42</v>
      </c>
      <c r="B38" s="224" t="s">
        <v>43</v>
      </c>
      <c r="C38" s="225"/>
      <c r="D38" s="225"/>
      <c r="E38" s="225"/>
      <c r="F38" s="225"/>
      <c r="G38" s="225"/>
      <c r="H38" s="225"/>
      <c r="I38" s="226"/>
      <c r="J38" s="226"/>
      <c r="K38" s="226"/>
      <c r="L38" s="226"/>
      <c r="M38" s="226"/>
    </row>
  </sheetData>
  <mergeCells count="5">
    <mergeCell ref="L1:M1"/>
    <mergeCell ref="G4:K4"/>
    <mergeCell ref="B36:M36"/>
    <mergeCell ref="B37:M37"/>
    <mergeCell ref="B38:M38"/>
  </mergeCells>
  <pageMargins left="0.31496062992125984" right="0.31496062992125984" top="0.15748031496062992" bottom="0.3543307086614173" header="0.11811023622047244" footer="0.11811023622047244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7"/>
  <sheetViews>
    <sheetView topLeftCell="A11" workbookViewId="0">
      <selection activeCell="A28" sqref="A28:G28"/>
    </sheetView>
  </sheetViews>
  <sheetFormatPr defaultRowHeight="15" x14ac:dyDescent="0.25"/>
  <cols>
    <col min="1" max="1" width="5" customWidth="1"/>
    <col min="2" max="2" width="37.7109375" customWidth="1"/>
    <col min="4" max="4" width="19.28515625" customWidth="1"/>
    <col min="5" max="5" width="19.85546875" customWidth="1"/>
    <col min="6" max="6" width="17.28515625" customWidth="1"/>
    <col min="7" max="7" width="11.28515625" customWidth="1"/>
  </cols>
  <sheetData>
    <row r="1" spans="1:7" x14ac:dyDescent="0.25">
      <c r="F1" s="230" t="s">
        <v>69</v>
      </c>
      <c r="G1" s="230"/>
    </row>
    <row r="2" spans="1:7" ht="15.75" x14ac:dyDescent="0.25">
      <c r="B2" s="1" t="s">
        <v>44</v>
      </c>
      <c r="C2" s="2"/>
      <c r="D2" s="2"/>
      <c r="E2" s="2"/>
    </row>
    <row r="3" spans="1:7" ht="15.75" thickBot="1" x14ac:dyDescent="0.3">
      <c r="B3" s="3" t="s">
        <v>71</v>
      </c>
      <c r="C3" s="2"/>
      <c r="D3" s="2"/>
      <c r="E3" s="2"/>
    </row>
    <row r="4" spans="1:7" ht="15.75" thickBot="1" x14ac:dyDescent="0.3">
      <c r="B4" s="2"/>
      <c r="D4" s="233" t="s">
        <v>0</v>
      </c>
      <c r="E4" s="234"/>
    </row>
    <row r="5" spans="1:7" s="51" customFormat="1" ht="39" thickBot="1" x14ac:dyDescent="0.3">
      <c r="A5" s="4" t="s">
        <v>1</v>
      </c>
      <c r="B5" s="5" t="s">
        <v>2</v>
      </c>
      <c r="C5" s="6" t="s">
        <v>3</v>
      </c>
      <c r="D5" s="49" t="s">
        <v>61</v>
      </c>
      <c r="E5" s="50" t="s">
        <v>45</v>
      </c>
      <c r="F5" s="4" t="s">
        <v>4</v>
      </c>
      <c r="G5" s="6" t="s">
        <v>5</v>
      </c>
    </row>
    <row r="6" spans="1:7" ht="15.75" thickBot="1" x14ac:dyDescent="0.3">
      <c r="A6" s="210">
        <v>1</v>
      </c>
      <c r="B6" s="211" t="s">
        <v>6</v>
      </c>
      <c r="C6" s="210" t="s">
        <v>7</v>
      </c>
      <c r="D6" s="215">
        <f>D7+D8+D9+D10+D11+D12</f>
        <v>89.59</v>
      </c>
      <c r="E6" s="216">
        <v>530.24</v>
      </c>
      <c r="F6" s="202">
        <f>SUM(D6:E6)</f>
        <v>619.83000000000004</v>
      </c>
      <c r="G6" s="52"/>
    </row>
    <row r="7" spans="1:7" ht="15.75" thickBot="1" x14ac:dyDescent="0.3">
      <c r="A7" s="8"/>
      <c r="B7" s="9" t="s">
        <v>8</v>
      </c>
      <c r="C7" s="10" t="s">
        <v>9</v>
      </c>
      <c r="D7" s="71"/>
      <c r="E7" s="67"/>
      <c r="F7" s="70">
        <f t="shared" ref="F7:F34" si="0">SUM(D7:E7)</f>
        <v>0</v>
      </c>
      <c r="G7" s="53"/>
    </row>
    <row r="8" spans="1:7" ht="15.75" thickBot="1" x14ac:dyDescent="0.3">
      <c r="A8" s="12"/>
      <c r="B8" s="13" t="s">
        <v>10</v>
      </c>
      <c r="C8" s="10" t="s">
        <v>9</v>
      </c>
      <c r="D8" s="71"/>
      <c r="E8" s="67"/>
      <c r="F8" s="70">
        <f t="shared" si="0"/>
        <v>0</v>
      </c>
      <c r="G8" s="53"/>
    </row>
    <row r="9" spans="1:7" ht="15.75" thickBot="1" x14ac:dyDescent="0.3">
      <c r="A9" s="12"/>
      <c r="B9" s="14" t="s">
        <v>11</v>
      </c>
      <c r="C9" s="10" t="s">
        <v>9</v>
      </c>
      <c r="D9" s="71"/>
      <c r="E9" s="67">
        <v>89.39</v>
      </c>
      <c r="F9" s="70">
        <f t="shared" si="0"/>
        <v>89.39</v>
      </c>
      <c r="G9" s="53"/>
    </row>
    <row r="10" spans="1:7" ht="15.75" thickBot="1" x14ac:dyDescent="0.3">
      <c r="A10" s="12"/>
      <c r="B10" s="14" t="s">
        <v>12</v>
      </c>
      <c r="C10" s="10" t="s">
        <v>9</v>
      </c>
      <c r="D10" s="71">
        <v>89.59</v>
      </c>
      <c r="E10" s="67">
        <v>400.29</v>
      </c>
      <c r="F10" s="70">
        <f t="shared" si="0"/>
        <v>489.88</v>
      </c>
      <c r="G10" s="53"/>
    </row>
    <row r="11" spans="1:7" ht="15.75" thickBot="1" x14ac:dyDescent="0.3">
      <c r="A11" s="12"/>
      <c r="B11" s="14" t="s">
        <v>13</v>
      </c>
      <c r="C11" s="10" t="s">
        <v>9</v>
      </c>
      <c r="D11" s="71"/>
      <c r="E11" s="67">
        <v>40.56</v>
      </c>
      <c r="F11" s="70">
        <f t="shared" si="0"/>
        <v>40.56</v>
      </c>
      <c r="G11" s="53"/>
    </row>
    <row r="12" spans="1:7" ht="15.75" thickBot="1" x14ac:dyDescent="0.3">
      <c r="A12" s="12"/>
      <c r="B12" s="14" t="s">
        <v>14</v>
      </c>
      <c r="C12" s="10" t="s">
        <v>9</v>
      </c>
      <c r="D12" s="72"/>
      <c r="E12" s="68"/>
      <c r="F12" s="70">
        <f t="shared" si="0"/>
        <v>0</v>
      </c>
      <c r="G12" s="54"/>
    </row>
    <row r="13" spans="1:7" ht="23.25" thickBot="1" x14ac:dyDescent="0.3">
      <c r="A13" s="210">
        <v>2</v>
      </c>
      <c r="B13" s="214" t="s">
        <v>15</v>
      </c>
      <c r="C13" s="210" t="s">
        <v>16</v>
      </c>
      <c r="D13" s="212">
        <v>2.6</v>
      </c>
      <c r="E13" s="213">
        <v>57.97</v>
      </c>
      <c r="F13" s="202">
        <f t="shared" si="0"/>
        <v>60.57</v>
      </c>
      <c r="G13" s="203"/>
    </row>
    <row r="14" spans="1:7" ht="15.75" thickBot="1" x14ac:dyDescent="0.3">
      <c r="A14" s="16"/>
      <c r="B14" s="17" t="s">
        <v>17</v>
      </c>
      <c r="C14" s="10" t="s">
        <v>9</v>
      </c>
      <c r="D14" s="71">
        <v>2.6</v>
      </c>
      <c r="E14" s="73">
        <v>57.97</v>
      </c>
      <c r="F14" s="70">
        <f t="shared" si="0"/>
        <v>60.57</v>
      </c>
      <c r="G14" s="55"/>
    </row>
    <row r="15" spans="1:7" ht="15.75" thickBot="1" x14ac:dyDescent="0.3">
      <c r="A15" s="16"/>
      <c r="B15" s="17" t="s">
        <v>18</v>
      </c>
      <c r="C15" s="10" t="s">
        <v>9</v>
      </c>
      <c r="D15" s="71">
        <v>2</v>
      </c>
      <c r="E15" s="73">
        <v>73.5</v>
      </c>
      <c r="F15" s="70">
        <f t="shared" si="0"/>
        <v>75.5</v>
      </c>
      <c r="G15" s="55"/>
    </row>
    <row r="16" spans="1:7" ht="15.75" thickBot="1" x14ac:dyDescent="0.3">
      <c r="A16" s="16"/>
      <c r="B16" s="17" t="s">
        <v>19</v>
      </c>
      <c r="C16" s="18" t="s">
        <v>20</v>
      </c>
      <c r="D16" s="74">
        <v>4</v>
      </c>
      <c r="E16" s="73">
        <v>9</v>
      </c>
      <c r="F16" s="70">
        <f t="shared" si="0"/>
        <v>13</v>
      </c>
      <c r="G16" s="53"/>
    </row>
    <row r="17" spans="1:7" ht="15.75" thickBot="1" x14ac:dyDescent="0.3">
      <c r="A17" s="16"/>
      <c r="B17" s="17" t="s">
        <v>21</v>
      </c>
      <c r="C17" s="10" t="s">
        <v>20</v>
      </c>
      <c r="D17" s="74">
        <v>1</v>
      </c>
      <c r="E17" s="73">
        <v>9</v>
      </c>
      <c r="F17" s="70">
        <f t="shared" si="0"/>
        <v>10</v>
      </c>
      <c r="G17" s="53"/>
    </row>
    <row r="18" spans="1:7" ht="15.75" thickBot="1" x14ac:dyDescent="0.3">
      <c r="A18" s="19"/>
      <c r="B18" s="20" t="s">
        <v>22</v>
      </c>
      <c r="C18" s="21" t="s">
        <v>20</v>
      </c>
      <c r="D18" s="75"/>
      <c r="E18" s="76"/>
      <c r="F18" s="70">
        <f t="shared" si="0"/>
        <v>0</v>
      </c>
      <c r="G18" s="56"/>
    </row>
    <row r="19" spans="1:7" ht="23.25" thickBot="1" x14ac:dyDescent="0.3">
      <c r="A19" s="210">
        <v>3</v>
      </c>
      <c r="B19" s="211" t="s">
        <v>50</v>
      </c>
      <c r="C19" s="210" t="s">
        <v>16</v>
      </c>
      <c r="D19" s="212">
        <f>D20+D21</f>
        <v>71.16</v>
      </c>
      <c r="E19" s="213">
        <f t="shared" ref="E19" si="1">E20+E21</f>
        <v>428.03</v>
      </c>
      <c r="F19" s="202">
        <f t="shared" si="0"/>
        <v>499.18999999999994</v>
      </c>
      <c r="G19" s="203"/>
    </row>
    <row r="20" spans="1:7" ht="15.75" thickBot="1" x14ac:dyDescent="0.3">
      <c r="A20" s="16"/>
      <c r="B20" s="23" t="s">
        <v>24</v>
      </c>
      <c r="C20" s="10" t="s">
        <v>9</v>
      </c>
      <c r="D20" s="71"/>
      <c r="E20" s="77"/>
      <c r="F20" s="70">
        <f t="shared" si="0"/>
        <v>0</v>
      </c>
      <c r="G20" s="53"/>
    </row>
    <row r="21" spans="1:7" ht="15.75" thickBot="1" x14ac:dyDescent="0.3">
      <c r="A21" s="24"/>
      <c r="B21" s="17" t="s">
        <v>25</v>
      </c>
      <c r="C21" s="18" t="s">
        <v>9</v>
      </c>
      <c r="D21" s="78">
        <v>71.16</v>
      </c>
      <c r="E21" s="79">
        <v>428.03</v>
      </c>
      <c r="F21" s="70">
        <f t="shared" si="0"/>
        <v>499.18999999999994</v>
      </c>
      <c r="G21" s="57"/>
    </row>
    <row r="22" spans="1:7" ht="15.75" thickBot="1" x14ac:dyDescent="0.3">
      <c r="A22" s="204">
        <v>4</v>
      </c>
      <c r="B22" s="205" t="s">
        <v>26</v>
      </c>
      <c r="C22" s="206" t="s">
        <v>7</v>
      </c>
      <c r="D22" s="207">
        <f>D6+D13+D19</f>
        <v>163.35</v>
      </c>
      <c r="E22" s="208">
        <f t="shared" ref="E22" si="2">E6+E13+E19</f>
        <v>1016.24</v>
      </c>
      <c r="F22" s="202">
        <f t="shared" si="0"/>
        <v>1179.5899999999999</v>
      </c>
      <c r="G22" s="209"/>
    </row>
    <row r="23" spans="1:7" ht="15.75" thickBot="1" x14ac:dyDescent="0.3">
      <c r="A23" s="26">
        <v>5</v>
      </c>
      <c r="B23" s="32" t="s">
        <v>62</v>
      </c>
      <c r="C23" s="27" t="s">
        <v>7</v>
      </c>
      <c r="D23" s="80">
        <v>10.4</v>
      </c>
      <c r="E23" s="81">
        <v>221.6</v>
      </c>
      <c r="F23" s="70">
        <f t="shared" si="0"/>
        <v>232</v>
      </c>
      <c r="G23" s="59"/>
    </row>
    <row r="24" spans="1:7" ht="15.75" thickBot="1" x14ac:dyDescent="0.3">
      <c r="A24" s="26">
        <v>6</v>
      </c>
      <c r="B24" s="32" t="s">
        <v>27</v>
      </c>
      <c r="C24" s="26" t="s">
        <v>20</v>
      </c>
      <c r="D24" s="69"/>
      <c r="E24" s="66"/>
      <c r="F24" s="70">
        <f t="shared" si="0"/>
        <v>0</v>
      </c>
      <c r="G24" s="58"/>
    </row>
    <row r="25" spans="1:7" ht="15.75" thickBot="1" x14ac:dyDescent="0.3">
      <c r="A25" s="198">
        <v>7</v>
      </c>
      <c r="B25" s="199" t="s">
        <v>28</v>
      </c>
      <c r="C25" s="198" t="s">
        <v>16</v>
      </c>
      <c r="D25" s="200">
        <v>0</v>
      </c>
      <c r="E25" s="201">
        <v>202.5</v>
      </c>
      <c r="F25" s="202">
        <f t="shared" si="0"/>
        <v>202.5</v>
      </c>
      <c r="G25" s="203"/>
    </row>
    <row r="26" spans="1:7" ht="15.75" thickBot="1" x14ac:dyDescent="0.3">
      <c r="A26" s="16"/>
      <c r="B26" s="34" t="s">
        <v>29</v>
      </c>
      <c r="C26" s="10" t="s">
        <v>9</v>
      </c>
      <c r="D26" s="82"/>
      <c r="E26" s="83">
        <v>202.5</v>
      </c>
      <c r="F26" s="70">
        <f t="shared" si="0"/>
        <v>202.5</v>
      </c>
      <c r="G26" s="54"/>
    </row>
    <row r="27" spans="1:7" ht="15.75" thickBot="1" x14ac:dyDescent="0.3">
      <c r="A27" s="12"/>
      <c r="B27" s="36" t="s">
        <v>30</v>
      </c>
      <c r="C27" s="18" t="s">
        <v>9</v>
      </c>
      <c r="D27" s="84"/>
      <c r="E27" s="85"/>
      <c r="F27" s="70">
        <f t="shared" si="0"/>
        <v>0</v>
      </c>
      <c r="G27" s="60"/>
    </row>
    <row r="28" spans="1:7" ht="15.75" thickBot="1" x14ac:dyDescent="0.3">
      <c r="A28" s="210">
        <v>8</v>
      </c>
      <c r="B28" s="247" t="s">
        <v>31</v>
      </c>
      <c r="C28" s="210" t="s">
        <v>20</v>
      </c>
      <c r="D28" s="215">
        <v>4</v>
      </c>
      <c r="E28" s="216">
        <v>38</v>
      </c>
      <c r="F28" s="202">
        <f t="shared" si="0"/>
        <v>42</v>
      </c>
      <c r="G28" s="203"/>
    </row>
    <row r="29" spans="1:7" ht="15.75" thickBot="1" x14ac:dyDescent="0.3">
      <c r="A29" s="40"/>
      <c r="B29" s="41" t="s">
        <v>32</v>
      </c>
      <c r="C29" s="42" t="s">
        <v>20</v>
      </c>
      <c r="D29" s="86"/>
      <c r="E29" s="87">
        <v>33</v>
      </c>
      <c r="F29" s="70">
        <f t="shared" si="0"/>
        <v>33</v>
      </c>
      <c r="G29" s="61"/>
    </row>
    <row r="30" spans="1:7" ht="15.75" thickBot="1" x14ac:dyDescent="0.3">
      <c r="A30" s="16"/>
      <c r="B30" s="44" t="s">
        <v>33</v>
      </c>
      <c r="C30" s="10" t="s">
        <v>20</v>
      </c>
      <c r="D30" s="88">
        <v>4</v>
      </c>
      <c r="E30" s="83">
        <v>5</v>
      </c>
      <c r="F30" s="70">
        <f t="shared" si="0"/>
        <v>9</v>
      </c>
      <c r="G30" s="62"/>
    </row>
    <row r="31" spans="1:7" ht="15.75" thickBot="1" x14ac:dyDescent="0.3">
      <c r="A31" s="12"/>
      <c r="B31" s="44" t="s">
        <v>34</v>
      </c>
      <c r="C31" s="10" t="s">
        <v>20</v>
      </c>
      <c r="D31" s="88"/>
      <c r="E31" s="89"/>
      <c r="F31" s="70">
        <f t="shared" si="0"/>
        <v>0</v>
      </c>
      <c r="G31" s="62"/>
    </row>
    <row r="32" spans="1:7" ht="15.75" thickBot="1" x14ac:dyDescent="0.3">
      <c r="A32" s="12"/>
      <c r="B32" s="46" t="s">
        <v>35</v>
      </c>
      <c r="C32" s="21" t="s">
        <v>20</v>
      </c>
      <c r="D32" s="90"/>
      <c r="E32" s="91"/>
      <c r="F32" s="70">
        <f t="shared" si="0"/>
        <v>0</v>
      </c>
      <c r="G32" s="63"/>
    </row>
    <row r="33" spans="1:7" ht="15.75" thickBot="1" x14ac:dyDescent="0.3">
      <c r="A33" s="26">
        <v>9</v>
      </c>
      <c r="B33" s="32" t="s">
        <v>36</v>
      </c>
      <c r="C33" s="26" t="s">
        <v>37</v>
      </c>
      <c r="D33" s="69" t="s">
        <v>66</v>
      </c>
      <c r="E33" s="66" t="s">
        <v>66</v>
      </c>
      <c r="F33" s="70">
        <f t="shared" si="0"/>
        <v>0</v>
      </c>
      <c r="G33" s="58"/>
    </row>
    <row r="34" spans="1:7" ht="23.25" thickBot="1" x14ac:dyDescent="0.3">
      <c r="A34" s="26">
        <v>10</v>
      </c>
      <c r="B34" s="32" t="s">
        <v>38</v>
      </c>
      <c r="C34" s="26" t="s">
        <v>39</v>
      </c>
      <c r="D34" s="69">
        <v>400</v>
      </c>
      <c r="E34" s="92">
        <v>2500</v>
      </c>
      <c r="F34" s="70">
        <f t="shared" si="0"/>
        <v>2900</v>
      </c>
      <c r="G34" s="58"/>
    </row>
    <row r="36" spans="1:7" x14ac:dyDescent="0.25">
      <c r="A36" s="48" t="s">
        <v>40</v>
      </c>
      <c r="B36" s="224" t="s">
        <v>41</v>
      </c>
      <c r="C36" s="225"/>
      <c r="D36" s="225"/>
      <c r="E36" s="226"/>
      <c r="F36" s="226"/>
      <c r="G36" s="226"/>
    </row>
    <row r="37" spans="1:7" ht="26.25" customHeight="1" x14ac:dyDescent="0.25">
      <c r="A37" s="48" t="s">
        <v>42</v>
      </c>
      <c r="B37" s="224" t="s">
        <v>43</v>
      </c>
      <c r="C37" s="225"/>
      <c r="D37" s="225"/>
      <c r="E37" s="226"/>
      <c r="F37" s="226"/>
      <c r="G37" s="226"/>
    </row>
  </sheetData>
  <mergeCells count="4">
    <mergeCell ref="D4:E4"/>
    <mergeCell ref="B36:G36"/>
    <mergeCell ref="B37:G37"/>
    <mergeCell ref="F1:G1"/>
  </mergeCells>
  <printOptions horizontalCentered="1"/>
  <pageMargins left="0.31496062992125984" right="0.31496062992125984" top="0.15748031496062992" bottom="0.35433070866141736" header="0.11811023622047245" footer="0.11811023622047245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38"/>
  <sheetViews>
    <sheetView topLeftCell="A10" workbookViewId="0">
      <selection activeCell="K32" sqref="K32"/>
    </sheetView>
  </sheetViews>
  <sheetFormatPr defaultRowHeight="15" x14ac:dyDescent="0.25"/>
  <cols>
    <col min="1" max="1" width="5" customWidth="1"/>
    <col min="2" max="2" width="42.140625" customWidth="1"/>
    <col min="4" max="4" width="16.28515625" customWidth="1"/>
    <col min="5" max="5" width="26.85546875" customWidth="1"/>
    <col min="6" max="6" width="31.140625" customWidth="1"/>
  </cols>
  <sheetData>
    <row r="1" spans="1:7" ht="15.75" x14ac:dyDescent="0.25">
      <c r="F1" s="235" t="s">
        <v>70</v>
      </c>
      <c r="G1" s="236"/>
    </row>
    <row r="2" spans="1:7" ht="17.25" customHeight="1" x14ac:dyDescent="0.25">
      <c r="B2" s="1" t="s">
        <v>52</v>
      </c>
      <c r="C2" s="2"/>
      <c r="D2" s="2"/>
      <c r="E2" s="2"/>
    </row>
    <row r="3" spans="1:7" ht="16.5" customHeight="1" thickBot="1" x14ac:dyDescent="0.3">
      <c r="B3" s="3" t="s">
        <v>71</v>
      </c>
      <c r="C3" s="2"/>
      <c r="D3" s="2"/>
      <c r="E3" s="2"/>
    </row>
    <row r="4" spans="1:7" ht="20.100000000000001" customHeight="1" thickBot="1" x14ac:dyDescent="0.3">
      <c r="B4" s="2"/>
      <c r="D4" s="233" t="s">
        <v>0</v>
      </c>
      <c r="E4" s="237"/>
    </row>
    <row r="5" spans="1:7" ht="48.75" customHeight="1" thickBot="1" x14ac:dyDescent="0.3">
      <c r="A5" s="4" t="s">
        <v>1</v>
      </c>
      <c r="B5" s="5" t="s">
        <v>2</v>
      </c>
      <c r="C5" s="6" t="s">
        <v>3</v>
      </c>
      <c r="D5" s="93" t="s">
        <v>60</v>
      </c>
      <c r="E5" s="93" t="s">
        <v>77</v>
      </c>
      <c r="F5" s="4" t="s">
        <v>4</v>
      </c>
      <c r="G5" s="6" t="s">
        <v>5</v>
      </c>
    </row>
    <row r="6" spans="1:7" ht="14.25" customHeight="1" thickBot="1" x14ac:dyDescent="0.3">
      <c r="A6" s="186">
        <v>1</v>
      </c>
      <c r="B6" s="187" t="s">
        <v>6</v>
      </c>
      <c r="C6" s="186" t="s">
        <v>7</v>
      </c>
      <c r="D6" s="190">
        <v>135.94</v>
      </c>
      <c r="E6" s="190">
        <v>86.83</v>
      </c>
      <c r="F6" s="184">
        <f>SUM(D6:E6)</f>
        <v>222.76999999999998</v>
      </c>
      <c r="G6" s="189"/>
    </row>
    <row r="7" spans="1:7" ht="14.25" customHeight="1" thickBot="1" x14ac:dyDescent="0.3">
      <c r="A7" s="8"/>
      <c r="B7" s="9" t="s">
        <v>8</v>
      </c>
      <c r="C7" s="10" t="s">
        <v>9</v>
      </c>
      <c r="D7" s="114"/>
      <c r="E7" s="115"/>
      <c r="F7" s="113">
        <f t="shared" ref="F7:F34" si="0">SUM(D7:E7)</f>
        <v>0</v>
      </c>
      <c r="G7" s="53"/>
    </row>
    <row r="8" spans="1:7" ht="14.25" customHeight="1" thickBot="1" x14ac:dyDescent="0.3">
      <c r="A8" s="12"/>
      <c r="B8" s="13" t="s">
        <v>10</v>
      </c>
      <c r="C8" s="10" t="s">
        <v>9</v>
      </c>
      <c r="D8" s="114"/>
      <c r="E8" s="115"/>
      <c r="F8" s="113">
        <f t="shared" si="0"/>
        <v>0</v>
      </c>
      <c r="G8" s="53"/>
    </row>
    <row r="9" spans="1:7" ht="14.25" customHeight="1" thickBot="1" x14ac:dyDescent="0.3">
      <c r="A9" s="12"/>
      <c r="B9" s="14" t="s">
        <v>11</v>
      </c>
      <c r="C9" s="10" t="s">
        <v>9</v>
      </c>
      <c r="D9">
        <v>64.63</v>
      </c>
      <c r="E9" s="115"/>
      <c r="F9" s="113">
        <f>SUM(D9:E9)</f>
        <v>64.63</v>
      </c>
      <c r="G9" s="53"/>
    </row>
    <row r="10" spans="1:7" ht="14.25" customHeight="1" thickBot="1" x14ac:dyDescent="0.3">
      <c r="A10" s="12"/>
      <c r="B10" s="14" t="s">
        <v>12</v>
      </c>
      <c r="C10" s="10" t="s">
        <v>9</v>
      </c>
      <c r="D10" s="114">
        <v>71.31</v>
      </c>
      <c r="E10" s="115"/>
      <c r="F10" s="113">
        <f t="shared" si="0"/>
        <v>71.31</v>
      </c>
      <c r="G10" s="53"/>
    </row>
    <row r="11" spans="1:7" ht="14.25" customHeight="1" thickBot="1" x14ac:dyDescent="0.3">
      <c r="A11" s="12"/>
      <c r="B11" s="14" t="s">
        <v>13</v>
      </c>
      <c r="C11" s="10" t="s">
        <v>9</v>
      </c>
      <c r="D11" s="114"/>
      <c r="E11" s="116">
        <v>86.83</v>
      </c>
      <c r="F11" s="113">
        <f t="shared" si="0"/>
        <v>86.83</v>
      </c>
      <c r="G11" s="53"/>
    </row>
    <row r="12" spans="1:7" ht="26.25" customHeight="1" thickBot="1" x14ac:dyDescent="0.3">
      <c r="A12" s="12"/>
      <c r="B12" s="14" t="s">
        <v>14</v>
      </c>
      <c r="C12" s="10" t="s">
        <v>9</v>
      </c>
      <c r="D12" s="117"/>
      <c r="E12" s="118"/>
      <c r="F12" s="113">
        <f t="shared" si="0"/>
        <v>0</v>
      </c>
      <c r="G12" s="54"/>
    </row>
    <row r="13" spans="1:7" ht="14.25" customHeight="1" thickBot="1" x14ac:dyDescent="0.3">
      <c r="A13" s="186">
        <v>2</v>
      </c>
      <c r="B13" s="191" t="s">
        <v>15</v>
      </c>
      <c r="C13" s="186" t="s">
        <v>16</v>
      </c>
      <c r="D13" s="188">
        <f>D14</f>
        <v>11.46</v>
      </c>
      <c r="E13" s="192">
        <v>18.600000000000001</v>
      </c>
      <c r="F13" s="184">
        <f t="shared" si="0"/>
        <v>30.060000000000002</v>
      </c>
      <c r="G13" s="189"/>
    </row>
    <row r="14" spans="1:7" ht="14.25" customHeight="1" thickBot="1" x14ac:dyDescent="0.3">
      <c r="A14" s="16"/>
      <c r="B14" s="17" t="s">
        <v>17</v>
      </c>
      <c r="C14" s="10" t="s">
        <v>9</v>
      </c>
      <c r="D14" s="114">
        <v>11.46</v>
      </c>
      <c r="E14" s="120">
        <v>18.600000000000001</v>
      </c>
      <c r="F14" s="113">
        <f t="shared" si="0"/>
        <v>30.060000000000002</v>
      </c>
      <c r="G14" s="55"/>
    </row>
    <row r="15" spans="1:7" ht="14.25" customHeight="1" thickBot="1" x14ac:dyDescent="0.3">
      <c r="A15" s="16"/>
      <c r="B15" s="17" t="s">
        <v>18</v>
      </c>
      <c r="C15" s="10" t="s">
        <v>9</v>
      </c>
      <c r="D15" s="114">
        <v>0</v>
      </c>
      <c r="E15" s="121"/>
      <c r="F15" s="113">
        <f t="shared" si="0"/>
        <v>0</v>
      </c>
      <c r="G15" s="55"/>
    </row>
    <row r="16" spans="1:7" ht="14.25" customHeight="1" thickBot="1" x14ac:dyDescent="0.3">
      <c r="A16" s="16"/>
      <c r="B16" s="17" t="s">
        <v>19</v>
      </c>
      <c r="C16" s="18" t="s">
        <v>20</v>
      </c>
      <c r="D16" s="114">
        <v>2</v>
      </c>
      <c r="E16" s="122">
        <v>4</v>
      </c>
      <c r="F16" s="113">
        <f t="shared" si="0"/>
        <v>6</v>
      </c>
      <c r="G16" s="53"/>
    </row>
    <row r="17" spans="1:7" ht="14.25" customHeight="1" thickBot="1" x14ac:dyDescent="0.3">
      <c r="A17" s="16"/>
      <c r="B17" s="17" t="s">
        <v>21</v>
      </c>
      <c r="C17" s="10" t="s">
        <v>20</v>
      </c>
      <c r="D17" s="114">
        <v>2</v>
      </c>
      <c r="E17" s="122">
        <v>4</v>
      </c>
      <c r="F17" s="113">
        <f t="shared" si="0"/>
        <v>6</v>
      </c>
      <c r="G17" s="53"/>
    </row>
    <row r="18" spans="1:7" ht="27.75" customHeight="1" thickBot="1" x14ac:dyDescent="0.3">
      <c r="A18" s="19"/>
      <c r="B18" s="20" t="s">
        <v>22</v>
      </c>
      <c r="C18" s="21" t="s">
        <v>20</v>
      </c>
      <c r="D18" s="123">
        <v>0</v>
      </c>
      <c r="E18" s="124"/>
      <c r="F18" s="113">
        <f t="shared" si="0"/>
        <v>0</v>
      </c>
      <c r="G18" s="56"/>
    </row>
    <row r="19" spans="1:7" ht="41.25" customHeight="1" thickBot="1" x14ac:dyDescent="0.3">
      <c r="A19" s="186">
        <v>3</v>
      </c>
      <c r="B19" s="187" t="s">
        <v>23</v>
      </c>
      <c r="C19" s="186" t="s">
        <v>16</v>
      </c>
      <c r="D19" s="188">
        <v>26.13</v>
      </c>
      <c r="E19" s="188">
        <v>59.4</v>
      </c>
      <c r="F19" s="184">
        <f t="shared" si="0"/>
        <v>85.53</v>
      </c>
      <c r="G19" s="189"/>
    </row>
    <row r="20" spans="1:7" ht="32.25" customHeight="1" thickBot="1" x14ac:dyDescent="0.3">
      <c r="A20" s="16"/>
      <c r="B20" s="14" t="s">
        <v>13</v>
      </c>
      <c r="C20" s="10" t="s">
        <v>9</v>
      </c>
      <c r="D20" s="114"/>
      <c r="E20" s="119">
        <v>59.4</v>
      </c>
      <c r="F20" s="113">
        <f t="shared" si="0"/>
        <v>59.4</v>
      </c>
      <c r="G20" s="53"/>
    </row>
    <row r="21" spans="1:7" ht="14.25" customHeight="1" thickBot="1" x14ac:dyDescent="0.3">
      <c r="A21" s="24"/>
      <c r="B21" s="17" t="s">
        <v>25</v>
      </c>
      <c r="C21" s="18" t="s">
        <v>9</v>
      </c>
      <c r="D21" s="125">
        <v>26.13</v>
      </c>
      <c r="E21" s="126"/>
      <c r="F21" s="113">
        <f t="shared" si="0"/>
        <v>26.13</v>
      </c>
      <c r="G21" s="57"/>
    </row>
    <row r="22" spans="1:7" ht="14.25" customHeight="1" thickBot="1" x14ac:dyDescent="0.3">
      <c r="A22" s="179">
        <v>4</v>
      </c>
      <c r="B22" s="180" t="s">
        <v>26</v>
      </c>
      <c r="C22" s="181" t="s">
        <v>7</v>
      </c>
      <c r="D22" s="182">
        <f>D6+D13+D19</f>
        <v>173.53</v>
      </c>
      <c r="E22" s="183">
        <f t="shared" ref="E22" si="1">E6+E13+E19</f>
        <v>164.83</v>
      </c>
      <c r="F22" s="184">
        <f t="shared" si="0"/>
        <v>338.36</v>
      </c>
      <c r="G22" s="185"/>
    </row>
    <row r="23" spans="1:7" ht="14.25" customHeight="1" thickBot="1" x14ac:dyDescent="0.3">
      <c r="A23" s="26">
        <v>5</v>
      </c>
      <c r="B23" s="32" t="s">
        <v>76</v>
      </c>
      <c r="C23" s="27" t="s">
        <v>7</v>
      </c>
      <c r="D23" s="127">
        <v>30.888000000000002</v>
      </c>
      <c r="E23" s="128">
        <v>51.54</v>
      </c>
      <c r="F23" s="113">
        <f t="shared" si="0"/>
        <v>82.427999999999997</v>
      </c>
      <c r="G23" s="59"/>
    </row>
    <row r="24" spans="1:7" ht="14.25" customHeight="1" thickBot="1" x14ac:dyDescent="0.3">
      <c r="A24" s="26">
        <v>6</v>
      </c>
      <c r="B24" s="32" t="s">
        <v>27</v>
      </c>
      <c r="C24" s="26" t="s">
        <v>20</v>
      </c>
      <c r="D24" s="129">
        <v>0</v>
      </c>
      <c r="E24" s="130"/>
      <c r="F24" s="113">
        <f t="shared" si="0"/>
        <v>0</v>
      </c>
      <c r="G24" s="58"/>
    </row>
    <row r="25" spans="1:7" ht="14.25" customHeight="1" thickBot="1" x14ac:dyDescent="0.3">
      <c r="A25" s="193">
        <v>7</v>
      </c>
      <c r="B25" s="194" t="s">
        <v>28</v>
      </c>
      <c r="C25" s="193" t="s">
        <v>16</v>
      </c>
      <c r="D25" s="195">
        <f>D26+D27</f>
        <v>0</v>
      </c>
      <c r="E25" s="195">
        <f t="shared" ref="E25" si="2">E26+E27</f>
        <v>0</v>
      </c>
      <c r="F25" s="184">
        <f t="shared" si="0"/>
        <v>0</v>
      </c>
      <c r="G25" s="196"/>
    </row>
    <row r="26" spans="1:7" ht="14.25" customHeight="1" thickBot="1" x14ac:dyDescent="0.3">
      <c r="A26" s="16"/>
      <c r="B26" s="34" t="s">
        <v>29</v>
      </c>
      <c r="C26" s="10" t="s">
        <v>9</v>
      </c>
      <c r="D26" s="131"/>
      <c r="E26" s="132"/>
      <c r="F26" s="113">
        <f t="shared" si="0"/>
        <v>0</v>
      </c>
      <c r="G26" s="54"/>
    </row>
    <row r="27" spans="1:7" ht="14.25" customHeight="1" thickBot="1" x14ac:dyDescent="0.3">
      <c r="A27" s="12"/>
      <c r="B27" s="36" t="s">
        <v>30</v>
      </c>
      <c r="C27" s="18" t="s">
        <v>9</v>
      </c>
      <c r="D27" s="133"/>
      <c r="E27" s="134"/>
      <c r="F27" s="113">
        <f t="shared" si="0"/>
        <v>0</v>
      </c>
      <c r="G27" s="60"/>
    </row>
    <row r="28" spans="1:7" ht="14.25" customHeight="1" thickBot="1" x14ac:dyDescent="0.3">
      <c r="A28" s="7">
        <v>8</v>
      </c>
      <c r="B28" s="38" t="s">
        <v>31</v>
      </c>
      <c r="C28" s="7" t="s">
        <v>20</v>
      </c>
      <c r="D28" s="135">
        <v>16</v>
      </c>
      <c r="E28" s="135">
        <f t="shared" ref="E28" si="3">E29+E30+E31+E32</f>
        <v>0</v>
      </c>
      <c r="F28" s="113">
        <f t="shared" si="0"/>
        <v>16</v>
      </c>
      <c r="G28" s="52"/>
    </row>
    <row r="29" spans="1:7" ht="14.25" customHeight="1" thickBot="1" x14ac:dyDescent="0.3">
      <c r="A29" s="40"/>
      <c r="B29" s="41" t="s">
        <v>32</v>
      </c>
      <c r="C29" s="42" t="s">
        <v>20</v>
      </c>
      <c r="D29" s="136">
        <v>16</v>
      </c>
      <c r="E29" s="134"/>
      <c r="F29" s="113">
        <f t="shared" si="0"/>
        <v>16</v>
      </c>
      <c r="G29" s="61"/>
    </row>
    <row r="30" spans="1:7" ht="14.25" customHeight="1" thickBot="1" x14ac:dyDescent="0.3">
      <c r="A30" s="16"/>
      <c r="B30" s="44" t="s">
        <v>33</v>
      </c>
      <c r="C30" s="10" t="s">
        <v>20</v>
      </c>
      <c r="D30" s="137"/>
      <c r="E30" s="132"/>
      <c r="F30" s="113">
        <f t="shared" si="0"/>
        <v>0</v>
      </c>
      <c r="G30" s="62"/>
    </row>
    <row r="31" spans="1:7" ht="14.25" customHeight="1" thickBot="1" x14ac:dyDescent="0.3">
      <c r="A31" s="12"/>
      <c r="B31" s="44" t="s">
        <v>34</v>
      </c>
      <c r="C31" s="10" t="s">
        <v>20</v>
      </c>
      <c r="D31" s="137"/>
      <c r="E31" s="132"/>
      <c r="F31" s="113">
        <f t="shared" si="0"/>
        <v>0</v>
      </c>
      <c r="G31" s="62"/>
    </row>
    <row r="32" spans="1:7" ht="14.25" customHeight="1" thickBot="1" x14ac:dyDescent="0.3">
      <c r="A32" s="12"/>
      <c r="B32" s="46" t="s">
        <v>35</v>
      </c>
      <c r="C32" s="21" t="s">
        <v>20</v>
      </c>
      <c r="D32" s="138"/>
      <c r="E32" s="139"/>
      <c r="F32" s="113">
        <f t="shared" si="0"/>
        <v>0</v>
      </c>
      <c r="G32" s="63"/>
    </row>
    <row r="33" spans="1:7" ht="24" customHeight="1" thickBot="1" x14ac:dyDescent="0.3">
      <c r="A33" s="26">
        <v>9</v>
      </c>
      <c r="B33" s="32" t="s">
        <v>36</v>
      </c>
      <c r="C33" s="26" t="s">
        <v>37</v>
      </c>
      <c r="D33" s="140" t="s">
        <v>66</v>
      </c>
      <c r="E33" s="141" t="s">
        <v>66</v>
      </c>
      <c r="F33" s="113">
        <f t="shared" si="0"/>
        <v>0</v>
      </c>
      <c r="G33" s="58"/>
    </row>
    <row r="34" spans="1:7" ht="23.25" thickBot="1" x14ac:dyDescent="0.3">
      <c r="A34" s="26">
        <v>10</v>
      </c>
      <c r="B34" s="32" t="s">
        <v>38</v>
      </c>
      <c r="C34" s="26" t="s">
        <v>39</v>
      </c>
      <c r="D34" s="142">
        <v>200</v>
      </c>
      <c r="E34" s="141">
        <v>140</v>
      </c>
      <c r="F34" s="113">
        <f t="shared" si="0"/>
        <v>340</v>
      </c>
      <c r="G34" s="58"/>
    </row>
    <row r="35" spans="1:7" ht="27.75" customHeight="1" x14ac:dyDescent="0.25"/>
    <row r="36" spans="1:7" ht="18" customHeight="1" x14ac:dyDescent="0.25">
      <c r="A36" s="48" t="s">
        <v>58</v>
      </c>
      <c r="B36" s="224" t="s">
        <v>59</v>
      </c>
      <c r="C36" s="225"/>
      <c r="D36" s="225"/>
      <c r="E36" s="225"/>
      <c r="F36" s="226"/>
      <c r="G36" s="226"/>
    </row>
    <row r="37" spans="1:7" ht="15" customHeight="1" x14ac:dyDescent="0.25">
      <c r="A37" s="48" t="s">
        <v>40</v>
      </c>
      <c r="B37" s="224" t="s">
        <v>41</v>
      </c>
      <c r="C37" s="225"/>
      <c r="D37" s="225"/>
      <c r="E37" s="225"/>
      <c r="F37" s="226"/>
      <c r="G37" s="226"/>
    </row>
    <row r="38" spans="1:7" ht="24.75" customHeight="1" x14ac:dyDescent="0.25">
      <c r="A38" s="48" t="s">
        <v>42</v>
      </c>
      <c r="B38" s="224" t="s">
        <v>43</v>
      </c>
      <c r="C38" s="225"/>
      <c r="D38" s="225"/>
      <c r="E38" s="225"/>
      <c r="F38" s="226"/>
      <c r="G38" s="226"/>
    </row>
  </sheetData>
  <mergeCells count="5">
    <mergeCell ref="F1:G1"/>
    <mergeCell ref="D4:E4"/>
    <mergeCell ref="B36:G36"/>
    <mergeCell ref="B37:G37"/>
    <mergeCell ref="B38:G3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1. ISE Brochów</vt:lpstr>
      <vt:lpstr>2. ISE Główny</vt:lpstr>
      <vt:lpstr>3. ISE Legnica</vt:lpstr>
      <vt:lpstr>4. ISE Głogów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Baranowska Ewelina</dc:creator>
  <cp:lastModifiedBy>Bryś-Correia Anna</cp:lastModifiedBy>
  <cp:lastPrinted>2025-03-06T10:04:07Z</cp:lastPrinted>
  <dcterms:created xsi:type="dcterms:W3CDTF">2015-06-02T11:42:04Z</dcterms:created>
  <dcterms:modified xsi:type="dcterms:W3CDTF">2026-03-03T07:20:08Z</dcterms:modified>
</cp:coreProperties>
</file>